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RTINA\NOOOOVVVOOO FIN. PLAN 2025 – kopija\2. REBALANS 2025\"/>
    </mc:Choice>
  </mc:AlternateContent>
  <xr:revisionPtr revIDLastSave="0" documentId="13_ncr:1_{1F5C3FC5-6092-40AE-B619-3E0CFEA36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. TEKUĆE (IZVANREDNO)" sheetId="2" r:id="rId1"/>
    <sheet name="2025. DODATNO" sheetId="3" r:id="rId2"/>
    <sheet name="2025. GRAĐENJE" sheetId="4" r:id="rId3"/>
  </sheets>
  <definedNames>
    <definedName name="_xlnm.Print_Area" localSheetId="1">'2025. DODATNO'!$A$1:$Y$21</definedName>
    <definedName name="_xlnm.Print_Area" localSheetId="2">'2025. GRAĐENJE'!$A$1:$Q$13</definedName>
    <definedName name="_xlnm.Print_Area" localSheetId="0">'2025. TEKUĆE (IZVANREDNO)'!$A$1:$T$45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12" i="3"/>
  <c r="C38" i="2"/>
  <c r="C24" i="2"/>
  <c r="AE26" i="2"/>
  <c r="AB38" i="2"/>
  <c r="C26" i="2"/>
  <c r="AL8" i="3"/>
  <c r="AK8" i="3"/>
  <c r="AN7" i="3"/>
  <c r="AO21" i="2"/>
  <c r="AO20" i="2"/>
  <c r="AP21" i="2" s="1"/>
  <c r="AP22" i="2" s="1"/>
  <c r="AM20" i="2"/>
  <c r="AN20" i="2" s="1"/>
  <c r="AO17" i="2"/>
  <c r="AM17" i="2"/>
  <c r="AN17" i="2" s="1"/>
  <c r="AO16" i="2"/>
  <c r="AM16" i="2"/>
  <c r="AN16" i="2" s="1"/>
  <c r="Y24" i="2" l="1"/>
  <c r="AN9" i="3"/>
  <c r="AM5" i="3"/>
  <c r="AJ18" i="2"/>
  <c r="AJ19" i="2"/>
  <c r="AG19" i="2"/>
  <c r="AI19" i="2" s="1"/>
  <c r="AG18" i="2"/>
  <c r="AI18" i="2" s="1"/>
  <c r="AG12" i="3" l="1"/>
  <c r="AG17" i="3" s="1"/>
  <c r="AG16" i="3"/>
  <c r="AE36" i="2"/>
  <c r="AB24" i="2"/>
  <c r="AB39" i="2" s="1"/>
  <c r="AE22" i="2"/>
  <c r="U8" i="4" l="1"/>
  <c r="R8" i="4"/>
  <c r="AF17" i="3"/>
  <c r="AE17" i="3"/>
  <c r="AH16" i="3"/>
  <c r="AD16" i="3"/>
  <c r="AI12" i="3"/>
  <c r="AI17" i="3" s="1"/>
  <c r="AH12" i="3"/>
  <c r="AH17" i="3" s="1"/>
  <c r="AD12" i="3"/>
  <c r="AK9" i="3"/>
  <c r="AL7" i="3"/>
  <c r="AM6" i="3"/>
  <c r="AN6" i="3" s="1"/>
  <c r="AK6" i="3"/>
  <c r="AL6" i="3" s="1"/>
  <c r="AD17" i="3" l="1"/>
  <c r="AE11" i="2"/>
  <c r="AG33" i="2" l="1"/>
  <c r="AH33" i="2" s="1"/>
  <c r="AG31" i="2"/>
  <c r="AH31" i="2" s="1"/>
  <c r="AG30" i="2"/>
  <c r="AH30" i="2" s="1"/>
  <c r="AG29" i="2"/>
  <c r="AH29" i="2" s="1"/>
  <c r="AG28" i="2"/>
  <c r="AH28" i="2" s="1"/>
  <c r="AG27" i="2"/>
  <c r="AH27" i="2" s="1"/>
  <c r="AG20" i="2"/>
  <c r="AH20" i="2" s="1"/>
  <c r="AI20" i="2" l="1"/>
  <c r="AJ20" i="2" s="1"/>
  <c r="AG15" i="2"/>
  <c r="AH15" i="2"/>
  <c r="AI15" i="2" s="1"/>
  <c r="AF14" i="2"/>
  <c r="AF13" i="2"/>
  <c r="AF12" i="2"/>
  <c r="AG17" i="2"/>
  <c r="AH17" i="2" s="1"/>
  <c r="AI17" i="2" s="1"/>
  <c r="AJ17" i="2" s="1"/>
  <c r="AG16" i="2"/>
  <c r="AH16" i="2" s="1"/>
  <c r="AJ15" i="2" l="1"/>
  <c r="AK15" i="2"/>
  <c r="AM15" i="2" s="1"/>
  <c r="AI16" i="2"/>
  <c r="AJ16" i="2" s="1"/>
  <c r="AI9" i="2"/>
  <c r="AH9" i="2"/>
  <c r="AJ9" i="2" s="1"/>
  <c r="AK5" i="3" l="1"/>
  <c r="AF6" i="2" l="1"/>
  <c r="AH25" i="2" l="1"/>
  <c r="AG25" i="2"/>
  <c r="AF25" i="2"/>
  <c r="W10" i="4"/>
  <c r="U11" i="4"/>
  <c r="R11" i="4"/>
  <c r="AC38" i="2"/>
  <c r="AA38" i="2"/>
  <c r="Y38" i="2"/>
  <c r="AC24" i="2"/>
  <c r="AA24" i="2"/>
  <c r="Q38" i="2"/>
  <c r="R38" i="2"/>
  <c r="N38" i="2"/>
  <c r="T25" i="2"/>
  <c r="AE25" i="2" s="1"/>
  <c r="C8" i="2"/>
  <c r="R24" i="2"/>
  <c r="Q24" i="2"/>
  <c r="N24" i="2"/>
  <c r="T7" i="2"/>
  <c r="AE7" i="2" s="1"/>
  <c r="T35" i="2"/>
  <c r="AE35" i="2" s="1"/>
  <c r="V35" i="2"/>
  <c r="T34" i="2"/>
  <c r="AE34" i="2" s="1"/>
  <c r="V34" i="2"/>
  <c r="T19" i="2"/>
  <c r="AE19" i="2" s="1"/>
  <c r="T18" i="2"/>
  <c r="AE18" i="2" s="1"/>
  <c r="V19" i="2"/>
  <c r="V18" i="2"/>
  <c r="N39" i="2" l="1"/>
  <c r="AA39" i="2"/>
  <c r="C39" i="2"/>
  <c r="Q39" i="2"/>
  <c r="R39" i="2"/>
  <c r="AC39" i="2"/>
  <c r="Y39" i="2"/>
  <c r="W16" i="3"/>
  <c r="W12" i="3"/>
  <c r="V12" i="3"/>
  <c r="S12" i="3"/>
  <c r="R6" i="3"/>
  <c r="J6" i="3"/>
  <c r="Y6" i="3" s="1"/>
  <c r="AJ6" i="3" s="1"/>
  <c r="W17" i="3" l="1"/>
  <c r="Y14" i="3"/>
  <c r="AJ14" i="3" s="1"/>
  <c r="C14" i="3"/>
  <c r="AB9" i="3"/>
  <c r="AC9" i="3" s="1"/>
  <c r="Y10" i="3" l="1"/>
  <c r="AJ10" i="3" s="1"/>
  <c r="T21" i="2" l="1"/>
  <c r="AE21" i="2" s="1"/>
  <c r="T9" i="2"/>
  <c r="AE9" i="2" s="1"/>
  <c r="T5" i="2"/>
  <c r="AE5" i="2" s="1"/>
  <c r="V33" i="2"/>
  <c r="V31" i="2"/>
  <c r="V30" i="2"/>
  <c r="V29" i="2"/>
  <c r="V28" i="2"/>
  <c r="V27" i="2"/>
  <c r="Y13" i="3"/>
  <c r="Y16" i="3" l="1"/>
  <c r="AK16" i="3" s="1"/>
  <c r="AJ13" i="3"/>
  <c r="AJ16" i="3" s="1"/>
  <c r="V20" i="2"/>
  <c r="V15" i="2"/>
  <c r="W12" i="2" l="1"/>
  <c r="Q10" i="4" l="1"/>
  <c r="O8" i="4"/>
  <c r="O11" i="4" s="1"/>
  <c r="L8" i="4"/>
  <c r="L11" i="4" s="1"/>
  <c r="V16" i="3"/>
  <c r="S16" i="3"/>
  <c r="K13" i="3"/>
  <c r="X12" i="3"/>
  <c r="X17" i="3" s="1"/>
  <c r="U12" i="3"/>
  <c r="S17" i="3" l="1"/>
  <c r="Z16" i="3"/>
  <c r="V17" i="3"/>
  <c r="P38" i="2"/>
  <c r="P24" i="2"/>
  <c r="P39" i="2" l="1"/>
  <c r="I12" i="3" l="1"/>
  <c r="I17" i="3" s="1"/>
  <c r="E12" i="3"/>
  <c r="E17" i="3" s="1"/>
  <c r="I38" i="2"/>
  <c r="H38" i="2"/>
  <c r="E38" i="2"/>
  <c r="I24" i="2"/>
  <c r="H24" i="2"/>
  <c r="E24" i="2"/>
  <c r="H7" i="3"/>
  <c r="K10" i="2"/>
  <c r="T10" i="2" s="1"/>
  <c r="AE10" i="2" s="1"/>
  <c r="K8" i="2"/>
  <c r="T8" i="2" s="1"/>
  <c r="AE8" i="2" s="1"/>
  <c r="J9" i="3"/>
  <c r="Y9" i="3" s="1"/>
  <c r="AJ9" i="3" s="1"/>
  <c r="J5" i="3"/>
  <c r="Y5" i="3" s="1"/>
  <c r="AJ5" i="3" s="1"/>
  <c r="K33" i="2"/>
  <c r="T33" i="2" s="1"/>
  <c r="AE33" i="2" s="1"/>
  <c r="K31" i="2"/>
  <c r="T31" i="2" s="1"/>
  <c r="AE31" i="2" s="1"/>
  <c r="K30" i="2"/>
  <c r="T30" i="2" s="1"/>
  <c r="AE30" i="2" s="1"/>
  <c r="K29" i="2"/>
  <c r="T29" i="2" s="1"/>
  <c r="AE29" i="2" s="1"/>
  <c r="K28" i="2"/>
  <c r="T28" i="2" s="1"/>
  <c r="AE28" i="2" s="1"/>
  <c r="K27" i="2"/>
  <c r="T27" i="2" s="1"/>
  <c r="AE27" i="2" s="1"/>
  <c r="K20" i="2"/>
  <c r="T20" i="2" s="1"/>
  <c r="AE20" i="2" s="1"/>
  <c r="K17" i="2"/>
  <c r="T17" i="2" s="1"/>
  <c r="AE17" i="2" s="1"/>
  <c r="K16" i="2"/>
  <c r="T16" i="2" s="1"/>
  <c r="AE16" i="2" s="1"/>
  <c r="K15" i="2"/>
  <c r="T15" i="2" s="1"/>
  <c r="AE15" i="2" s="1"/>
  <c r="K14" i="2"/>
  <c r="T14" i="2" s="1"/>
  <c r="AE14" i="2" s="1"/>
  <c r="K13" i="2"/>
  <c r="T13" i="2" s="1"/>
  <c r="AE13" i="2" s="1"/>
  <c r="K12" i="2"/>
  <c r="T12" i="2" s="1"/>
  <c r="K32" i="2"/>
  <c r="T32" i="2" s="1"/>
  <c r="K6" i="2"/>
  <c r="T6" i="2" s="1"/>
  <c r="AE6" i="2" s="1"/>
  <c r="AE38" i="2" l="1"/>
  <c r="AE12" i="2"/>
  <c r="T24" i="2"/>
  <c r="AF24" i="2" s="1"/>
  <c r="AE32" i="2"/>
  <c r="AF32" i="2"/>
  <c r="T38" i="2"/>
  <c r="AF38" i="2" s="1"/>
  <c r="H12" i="3"/>
  <c r="AA7" i="3"/>
  <c r="J7" i="3"/>
  <c r="Y7" i="3" s="1"/>
  <c r="AJ7" i="3" s="1"/>
  <c r="K24" i="2"/>
  <c r="I39" i="2"/>
  <c r="H39" i="2"/>
  <c r="K38" i="2"/>
  <c r="E39" i="2"/>
  <c r="H17" i="3"/>
  <c r="AE24" i="2" l="1"/>
  <c r="AE39" i="2" s="1"/>
  <c r="T39" i="2"/>
  <c r="AF39" i="2" s="1"/>
  <c r="U24" i="2"/>
  <c r="X24" i="2"/>
  <c r="K39" i="2"/>
  <c r="X39" i="2" s="1"/>
  <c r="U39" i="2" l="1"/>
  <c r="V39" i="2" s="1"/>
  <c r="K12" i="3"/>
  <c r="P12" i="3"/>
  <c r="R5" i="3" l="1"/>
  <c r="H8" i="4" l="1"/>
  <c r="H11" i="4" s="1"/>
  <c r="E8" i="4"/>
  <c r="E11" i="4" s="1"/>
  <c r="G12" i="3" l="1"/>
  <c r="J8" i="3" l="1"/>
  <c r="J12" i="3" l="1"/>
  <c r="Z12" i="3" s="1"/>
  <c r="Y8" i="3"/>
  <c r="J6" i="4"/>
  <c r="Q6" i="4" s="1"/>
  <c r="W6" i="4" s="1"/>
  <c r="J5" i="4"/>
  <c r="C17" i="3"/>
  <c r="Y12" i="3" l="1"/>
  <c r="AK12" i="3" s="1"/>
  <c r="AJ8" i="3"/>
  <c r="J8" i="4"/>
  <c r="Q5" i="4"/>
  <c r="J17" i="3"/>
  <c r="Z17" i="3" s="1"/>
  <c r="C8" i="4"/>
  <c r="C11" i="4"/>
  <c r="Q8" i="4" l="1"/>
  <c r="W5" i="4"/>
  <c r="W8" i="4" s="1"/>
  <c r="W11" i="4" s="1"/>
  <c r="AJ12" i="3"/>
  <c r="AJ17" i="3" s="1"/>
  <c r="Y17" i="3"/>
  <c r="AK17" i="3" s="1"/>
  <c r="G38" i="2"/>
  <c r="G24" i="2"/>
  <c r="Q11" i="4" l="1"/>
  <c r="X11" i="4" s="1"/>
  <c r="X8" i="4"/>
  <c r="G39" i="2"/>
  <c r="L39" i="2"/>
  <c r="D11" i="4" l="1"/>
  <c r="J10" i="4" l="1"/>
  <c r="J11" i="4" s="1"/>
</calcChain>
</file>

<file path=xl/sharedStrings.xml><?xml version="1.0" encoding="utf-8"?>
<sst xmlns="http://schemas.openxmlformats.org/spreadsheetml/2006/main" count="238" uniqueCount="136">
  <si>
    <t>BROJ CESTE</t>
  </si>
  <si>
    <t>NAZIV</t>
  </si>
  <si>
    <t>CESTA / MOST / KLIZIŠTE</t>
  </si>
  <si>
    <t>ODBOJNA OGRADA</t>
  </si>
  <si>
    <t>UPIS CESTE</t>
  </si>
  <si>
    <t>PROJEK. DOKUM. / NADZOR</t>
  </si>
  <si>
    <t>CESTA/MOST</t>
  </si>
  <si>
    <t>TROŠAK VJEŠTAČENJA/OTUP ZEMLJIŠTA</t>
  </si>
  <si>
    <t>ŽC 3219</t>
  </si>
  <si>
    <t>ŽC 3143</t>
  </si>
  <si>
    <t>UKUPNO ŽC</t>
  </si>
  <si>
    <t>UKUPNO LC</t>
  </si>
  <si>
    <t>SVEUKUPNO</t>
  </si>
  <si>
    <t>∑ DULJINA u m’</t>
  </si>
  <si>
    <t>ŽC 3296</t>
  </si>
  <si>
    <t xml:space="preserve">ŽC </t>
  </si>
  <si>
    <t>Geodetsko snimanje - upis cesta</t>
  </si>
  <si>
    <t xml:space="preserve">LC </t>
  </si>
  <si>
    <t>10 (5+6+8+9)</t>
  </si>
  <si>
    <t>PROJEK. DOKUM./NADZOR</t>
  </si>
  <si>
    <t xml:space="preserve">ŽC 3229 </t>
  </si>
  <si>
    <t xml:space="preserve">ŽC 3258 </t>
  </si>
  <si>
    <t xml:space="preserve"> PLAN 2025. (EUR)</t>
  </si>
  <si>
    <t>UKUPNO 2025. G.</t>
  </si>
  <si>
    <t>ŽC 3150</t>
  </si>
  <si>
    <t>EZ</t>
  </si>
  <si>
    <t>TK</t>
  </si>
  <si>
    <t>DM</t>
  </si>
  <si>
    <t>PLAN 2025. (EUR)</t>
  </si>
  <si>
    <t>Prijenos radova iz 2024. g. u 2025. g.</t>
  </si>
  <si>
    <t xml:space="preserve">ŽC 3269 </t>
  </si>
  <si>
    <t>PRIJENOS</t>
  </si>
  <si>
    <t>ŽC 3185</t>
  </si>
  <si>
    <t>UPIS CESTE (GEODEZIJA)</t>
  </si>
  <si>
    <t>36326 - 3.250,00 GEODEZIJA SUFINANCIR.</t>
  </si>
  <si>
    <t>PRIJENOS?</t>
  </si>
  <si>
    <t>prijenos</t>
  </si>
  <si>
    <t>dm</t>
  </si>
  <si>
    <t>OTKUP ZEMLJIŠTA 10 TIS. MAKNUTI KAŽE TK</t>
  </si>
  <si>
    <t>višak prihoda 2024.</t>
  </si>
  <si>
    <t>EZ DIO PRIJENOS</t>
  </si>
  <si>
    <t>EZ NOVO</t>
  </si>
  <si>
    <t>Draganić (D 1) - nerazvrstana cesta; Dionica Lazina (sanacija asfaltnog kolnika); Općina radi izgradnju nogostupa uz ŽC 3150</t>
  </si>
  <si>
    <t>ŽC 3179</t>
  </si>
  <si>
    <t xml:space="preserve">Ozalj - Zorkovac na Kupi - G. Pokupje, Levkušje (sanacija mosta), prijenos dijela iz 2024. g. </t>
  </si>
  <si>
    <t>Ž 3218-Desmerice - Ž 3218 sanacija propusta (potok Ratković) - sufinanciranje grad Ogulin 15%, HV 49,1%, ŽUC 35,9 % - prijenos radova iz 2024. g.</t>
  </si>
  <si>
    <t>Tatar Varoš - sanacija klizišta     Projektna dokumentacija, prijenos</t>
  </si>
  <si>
    <t>ŽC 3269 - IZGRADNJA BICIKLISTIČKE  STAZE                 Dionica: od križanja sa LC 34159 do Centra podzemne baštine Speleon, prijenos dijela</t>
  </si>
  <si>
    <t>ŽC 3258</t>
  </si>
  <si>
    <t>ŽC 3258 Granični Prijelaz Pašin Potok - I. dionica, 600m</t>
  </si>
  <si>
    <t>ŽC 3258 Granični Prijelaz Pašin Potok - II. dionica, 500m</t>
  </si>
  <si>
    <t>ŽC 3258 Granični Prijelaz Pašin Potok - III. Dionica, 2300</t>
  </si>
  <si>
    <t>ŽC 3266</t>
  </si>
  <si>
    <t>ŽC 3266 Granični Prijelaz Bogovolja - II. Dionica, 6800m</t>
  </si>
  <si>
    <t>ŽC 3266 Granični Prijelaz Bogovolja - III. Dionica, 3070m</t>
  </si>
  <si>
    <t>ŽC 3271</t>
  </si>
  <si>
    <t>ŽC 3271 Granični Prijelaz Maljevac, 4509m</t>
  </si>
  <si>
    <t>NADZOR</t>
  </si>
  <si>
    <t>PROJEK. DOKUM.</t>
  </si>
  <si>
    <t>LC 34113</t>
  </si>
  <si>
    <t>LC 34113 Mlakovac-Donji Budački , 500m</t>
  </si>
  <si>
    <t>LC 34114</t>
  </si>
  <si>
    <t>LC 34114 Dugi Dol-Pavković Selo, 3300m</t>
  </si>
  <si>
    <t>LC 34118</t>
  </si>
  <si>
    <t>LC 34118 Velika Crkvina - Zagorje, 5000m</t>
  </si>
  <si>
    <t>LC 34123</t>
  </si>
  <si>
    <t>LC 34123 Budačka Rijeka - Trupinjak, 2538m</t>
  </si>
  <si>
    <t>LC 34145</t>
  </si>
  <si>
    <t>LC 34145 Granični Prijelaz Gejkovac, 3670</t>
  </si>
  <si>
    <t>LC 34159</t>
  </si>
  <si>
    <t xml:space="preserve">LC 34159 Granični Prijelaz Tržačka Raštela, 3500 m               </t>
  </si>
  <si>
    <t>LC 34152</t>
  </si>
  <si>
    <t>Odluka Vlade 2. dio</t>
  </si>
  <si>
    <t>11(5+6+8+9+10)</t>
  </si>
  <si>
    <t>ŽC 3266 Granični Prijelaz Bogovolja - I.Dionica , 10030m</t>
  </si>
  <si>
    <t>Podmelnice (L34151)-Slunj(D1) - sanacija asfaltnog kolnika, ugovor 233.402,50 eur, prijenos dijela iz 2024.</t>
  </si>
  <si>
    <t xml:space="preserve"> 1. REBALANS 2025. (EUR)</t>
  </si>
  <si>
    <t>tablica 1</t>
  </si>
  <si>
    <r>
      <t xml:space="preserve">TEKUĆE (IZVANREDNO) ODRŽAVANJE U 2025. G.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2"/>
        <charset val="238"/>
        <scheme val="minor"/>
      </rPr>
      <t/>
    </r>
  </si>
  <si>
    <t>Kamanje - Police Pirišće - Ozalj, Boševci - Dvorišće Ozaljsko i Police Pirišće - Veliki Vrh Kamanjski (sanacija i proširenje asfaltnog kolnika)</t>
  </si>
  <si>
    <t>ŽC 3097</t>
  </si>
  <si>
    <t>Glavni pregled mosta</t>
  </si>
  <si>
    <t>Kamanje (D 228) - Vivodina - Petruš Vrh - Krašić (D 546)                                    Most preko rijeke Kupe u Kamanju  (glavni pregled mosta)</t>
  </si>
  <si>
    <t>LC 31185</t>
  </si>
  <si>
    <t>Mirkopolje - A. G. Grada Karlovca (Vukoder), Zorkovac (sanacija mosta i kolnika)</t>
  </si>
  <si>
    <t>Novo - fin. plan 2025.</t>
  </si>
  <si>
    <t>Novo - 1. rebalans 2025.</t>
  </si>
  <si>
    <t xml:space="preserve"> tablica 2</t>
  </si>
  <si>
    <r>
      <t xml:space="preserve">DODATNO ULAGANJE U 2025. G.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</t>
    </r>
  </si>
  <si>
    <t>1. REBALANS 2025. (EUR)</t>
  </si>
  <si>
    <t xml:space="preserve">  tablica 3</t>
  </si>
  <si>
    <t xml:space="preserve">GRAĐENJE U 2025. G.                                                                                                                                                                                                               </t>
  </si>
  <si>
    <t>ŽC 3183</t>
  </si>
  <si>
    <t>Belavići (Ž 3182) - Donje Bukovlje - Zvečaj (D 23) (sanacija mosta preko rijeke Mrežnice u Mrežničkom Brigu i ugradnja ambijentalne rasvjete mosta)</t>
  </si>
  <si>
    <t>projektna 1.500 i nadzor 3.500</t>
  </si>
  <si>
    <t>Svinica Krstinjska - sanacija propusta, dio projektne dokumentacije prijenos</t>
  </si>
  <si>
    <t>ŽC 3269</t>
  </si>
  <si>
    <t>Nova Kršlja - GP Kordunski Ljeskovac - II. dionica,  sanacija makadamskog kolnika</t>
  </si>
  <si>
    <t>Odluka Vlade 1. dio, prijenos dijela radova iz 2024.</t>
  </si>
  <si>
    <t>Rakovica(D1) - Nova Kršlja I. dionica  sanacija asfaltnog kolnika</t>
  </si>
  <si>
    <t>ŽC 5094</t>
  </si>
  <si>
    <t>Novi Vinodolski (D8) – Bater – Jasenak – Ž5191 - PRIJENOS DIJELA RADOVA IZ 2023. G. (UGOVOR IZ 2022. G.)</t>
  </si>
  <si>
    <t>LC 34160</t>
  </si>
  <si>
    <t>LC 34171</t>
  </si>
  <si>
    <t>LC 34066</t>
  </si>
  <si>
    <t>Ozalj - Zorkovac na Kupi - G. Pokupje, Levkušje (sanacija asfaltnog kolnika)</t>
  </si>
  <si>
    <t>LC 34011</t>
  </si>
  <si>
    <t>Obrež Vivodinski-Lović Prekriški, Furjanići-Gorniki Vivodinski (sanacija asfaltnog kolnika)</t>
  </si>
  <si>
    <r>
      <t>Drežnik Grad (D1)- Grabovac(Ž3269)                      sanacija asfaltnog  kolnika</t>
    </r>
    <r>
      <rPr>
        <sz val="11"/>
        <color rgb="FFFF0000"/>
        <rFont val="Garamond"/>
        <family val="1"/>
        <charset val="238"/>
      </rPr>
      <t/>
    </r>
  </si>
  <si>
    <t>Lipovača (L34159)- nerazvrstana cesta sanacija asfaltnog  kolnika</t>
  </si>
  <si>
    <t>16 (11+12+14+15)</t>
  </si>
  <si>
    <t>17 (11+12+14+15+16)</t>
  </si>
  <si>
    <t xml:space="preserve"> 2. REBALANS 2025. (EUR)</t>
  </si>
  <si>
    <t>18(12+13+15+16+17)</t>
  </si>
  <si>
    <t>25(19+20+22+23+24)</t>
  </si>
  <si>
    <t>2. REBALANS 2025. (EUR)</t>
  </si>
  <si>
    <t>ŽC 3254</t>
  </si>
  <si>
    <t>Projektna u 2025. narudžb.23/25</t>
  </si>
  <si>
    <t>Provjera s Emilijom, projektna?</t>
  </si>
  <si>
    <t>dopuna projekta</t>
  </si>
  <si>
    <t>Prometni elaborat za novelaciju vertikalne prometne signalizacije - ŽC</t>
  </si>
  <si>
    <t>Prometni elaborat za novelaciju vertikalne prometne signalizacije - LC</t>
  </si>
  <si>
    <t>Novo - 2. rebalans 2025</t>
  </si>
  <si>
    <t>LC34052</t>
  </si>
  <si>
    <t>Crna Draga - Lasinja, izvedbeni projekt</t>
  </si>
  <si>
    <t>A.G. Grada Karlovca - Barilović - Perjasica - Generalski Stol (D 23), dionica Barilović, prijenos iz 2024. g., ug. 253.640, sufinancir. Općina Barilović 30.000</t>
  </si>
  <si>
    <t>Postavljanje odbojne ograde, sufinanc. KAŽUP 20 tis. eur iz 11/24</t>
  </si>
  <si>
    <r>
      <t xml:space="preserve">HC                </t>
    </r>
    <r>
      <rPr>
        <i/>
        <sz val="12"/>
        <rFont val="Calibri"/>
        <family val="2"/>
        <charset val="238"/>
        <scheme val="minor"/>
      </rPr>
      <t xml:space="preserve"> naš projekt i nadzor</t>
    </r>
  </si>
  <si>
    <t>Sanacija mosta preko rijeke Dobre u Novigradu na ŽC 3179 Novigrad na Dobri (ž3142)-A.G.Grada Karlovca
(sufin. 193.406,25 eura radovi: KAŽUP 80.000, MK 80.000 I ŽUC 33.406,25), prijenos dijela radova iz 2024. g.</t>
  </si>
  <si>
    <r>
      <t xml:space="preserve">HC                </t>
    </r>
    <r>
      <rPr>
        <sz val="12"/>
        <rFont val="Calibri"/>
        <family val="2"/>
        <charset val="238"/>
        <scheme val="minor"/>
      </rPr>
      <t xml:space="preserve"> </t>
    </r>
    <r>
      <rPr>
        <i/>
        <sz val="12"/>
        <rFont val="Calibri"/>
        <family val="2"/>
        <charset val="238"/>
        <scheme val="minor"/>
      </rPr>
      <t>naš nadzor, projektna od prije</t>
    </r>
  </si>
  <si>
    <t>Skupica (nerazvrstana cesta - Ž 3179), ugovor projektna 13.675,00 e</t>
  </si>
  <si>
    <t>24 (18+19+21+22+23)</t>
  </si>
  <si>
    <t xml:space="preserve">Ozalj (Ž 3297) - Zorkovac na Kupi - Gornje Pokupje (D 228)  Izmještanje ceste na dionici između Levkušja i Zorkovca (povećanje duljine)  -  sufinanciranje HV          </t>
  </si>
  <si>
    <t>Kamanje (D 228) - Police Pirišće - Ozalj (D 228); Izmještanje dijela ceste na sada nerazvrstanu cestu Dvorište Ozaljsko; Sporazum HC, ŽUC, Grad Ozalj</t>
  </si>
  <si>
    <t>Prijenos radova iz 2025. g. u 2026. g.</t>
  </si>
  <si>
    <t>Prijenos radova iz 2024. g. u 2025. g./ iz2025. u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</si>
</sst>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sz val="8"/>
      <color theme="1"/>
      <name val="Garamond"/>
      <family val="1"/>
      <charset val="238"/>
    </font>
    <font>
      <sz val="10"/>
      <name val="Arial"/>
      <family val="2"/>
      <charset val="238"/>
    </font>
    <font>
      <sz val="9"/>
      <color theme="1"/>
      <name val="Garamond"/>
      <family val="1"/>
      <charset val="238"/>
    </font>
    <font>
      <b/>
      <sz val="9"/>
      <color theme="1"/>
      <name val="Garamond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Garamond"/>
      <family val="1"/>
      <charset val="238"/>
    </font>
    <font>
      <sz val="1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Garamond"/>
      <family val="1"/>
      <charset val="238"/>
    </font>
    <font>
      <b/>
      <sz val="8"/>
      <name val="Garamond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Garamond"/>
      <family val="1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8"/>
      <color theme="1"/>
      <name val="Garamond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Aptos"/>
      <family val="2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0" fillId="0" borderId="0" xfId="0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 wrapText="1"/>
    </xf>
    <xf numFmtId="4" fontId="9" fillId="4" borderId="1" xfId="0" applyNumberFormat="1" applyFont="1" applyFill="1" applyBorder="1"/>
    <xf numFmtId="0" fontId="10" fillId="0" borderId="9" xfId="0" applyFont="1" applyBorder="1" applyAlignment="1">
      <alignment horizontal="center"/>
    </xf>
    <xf numFmtId="4" fontId="10" fillId="0" borderId="9" xfId="0" applyNumberFormat="1" applyFont="1" applyBorder="1"/>
    <xf numFmtId="4" fontId="7" fillId="4" borderId="9" xfId="0" applyNumberFormat="1" applyFont="1" applyFill="1" applyBorder="1"/>
    <xf numFmtId="4" fontId="8" fillId="0" borderId="1" xfId="0" applyNumberFormat="1" applyFont="1" applyBorder="1"/>
    <xf numFmtId="4" fontId="7" fillId="0" borderId="9" xfId="0" applyNumberFormat="1" applyFont="1" applyBorder="1"/>
    <xf numFmtId="0" fontId="9" fillId="4" borderId="1" xfId="0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4" fontId="10" fillId="2" borderId="5" xfId="0" applyNumberFormat="1" applyFont="1" applyFill="1" applyBorder="1"/>
    <xf numFmtId="4" fontId="7" fillId="2" borderId="5" xfId="0" applyNumberFormat="1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/>
    <xf numFmtId="4" fontId="8" fillId="3" borderId="1" xfId="0" applyNumberFormat="1" applyFont="1" applyFill="1" applyBorder="1"/>
    <xf numFmtId="0" fontId="8" fillId="3" borderId="1" xfId="0" applyFont="1" applyFill="1" applyBorder="1" applyAlignment="1">
      <alignment horizontal="left" wrapText="1"/>
    </xf>
    <xf numFmtId="49" fontId="8" fillId="3" borderId="1" xfId="0" applyNumberFormat="1" applyFont="1" applyFill="1" applyBorder="1" applyAlignment="1">
      <alignment horizontal="left" wrapText="1"/>
    </xf>
    <xf numFmtId="3" fontId="8" fillId="3" borderId="1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left" wrapText="1"/>
    </xf>
    <xf numFmtId="3" fontId="10" fillId="0" borderId="9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" fontId="9" fillId="0" borderId="5" xfId="0" applyNumberFormat="1" applyFont="1" applyBorder="1"/>
    <xf numFmtId="0" fontId="8" fillId="3" borderId="5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/>
    </xf>
    <xf numFmtId="4" fontId="7" fillId="3" borderId="12" xfId="0" applyNumberFormat="1" applyFont="1" applyFill="1" applyBorder="1"/>
    <xf numFmtId="0" fontId="1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4" fontId="8" fillId="4" borderId="1" xfId="0" applyNumberFormat="1" applyFont="1" applyFill="1" applyBorder="1" applyAlignment="1">
      <alignment horizontal="right"/>
    </xf>
    <xf numFmtId="3" fontId="8" fillId="4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/>
    <xf numFmtId="3" fontId="7" fillId="4" borderId="9" xfId="0" applyNumberFormat="1" applyFont="1" applyFill="1" applyBorder="1" applyAlignment="1">
      <alignment horizontal="center"/>
    </xf>
    <xf numFmtId="4" fontId="8" fillId="3" borderId="12" xfId="0" applyNumberFormat="1" applyFont="1" applyFill="1" applyBorder="1"/>
    <xf numFmtId="0" fontId="8" fillId="0" borderId="1" xfId="0" applyFont="1" applyBorder="1" applyAlignment="1">
      <alignment horizontal="center"/>
    </xf>
    <xf numFmtId="3" fontId="7" fillId="2" borderId="5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7" fillId="3" borderId="1" xfId="0" applyNumberFormat="1" applyFont="1" applyFill="1" applyBorder="1"/>
    <xf numFmtId="4" fontId="7" fillId="4" borderId="1" xfId="0" applyNumberFormat="1" applyFont="1" applyFill="1" applyBorder="1"/>
    <xf numFmtId="4" fontId="7" fillId="0" borderId="1" xfId="0" applyNumberFormat="1" applyFont="1" applyBorder="1"/>
    <xf numFmtId="0" fontId="5" fillId="0" borderId="0" xfId="0" applyFont="1"/>
    <xf numFmtId="3" fontId="7" fillId="0" borderId="9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8" fillId="0" borderId="5" xfId="0" applyNumberFormat="1" applyFont="1" applyBorder="1"/>
    <xf numFmtId="4" fontId="7" fillId="0" borderId="5" xfId="0" applyNumberFormat="1" applyFont="1" applyBorder="1"/>
    <xf numFmtId="4" fontId="4" fillId="0" borderId="0" xfId="0" applyNumberFormat="1" applyFont="1"/>
    <xf numFmtId="4" fontId="5" fillId="0" borderId="0" xfId="0" applyNumberFormat="1" applyFont="1"/>
    <xf numFmtId="0" fontId="11" fillId="0" borderId="0" xfId="0" applyFont="1"/>
    <xf numFmtId="0" fontId="14" fillId="0" borderId="15" xfId="0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horizontal="right"/>
    </xf>
    <xf numFmtId="4" fontId="7" fillId="4" borderId="15" xfId="0" applyNumberFormat="1" applyFont="1" applyFill="1" applyBorder="1" applyAlignment="1">
      <alignment horizontal="right"/>
    </xf>
    <xf numFmtId="4" fontId="7" fillId="3" borderId="15" xfId="0" applyNumberFormat="1" applyFont="1" applyFill="1" applyBorder="1"/>
    <xf numFmtId="4" fontId="7" fillId="4" borderId="15" xfId="0" applyNumberFormat="1" applyFont="1" applyFill="1" applyBorder="1"/>
    <xf numFmtId="4" fontId="7" fillId="4" borderId="17" xfId="0" applyNumberFormat="1" applyFont="1" applyFill="1" applyBorder="1"/>
    <xf numFmtId="4" fontId="7" fillId="3" borderId="18" xfId="0" applyNumberFormat="1" applyFont="1" applyFill="1" applyBorder="1"/>
    <xf numFmtId="4" fontId="7" fillId="0" borderId="15" xfId="0" applyNumberFormat="1" applyFont="1" applyBorder="1"/>
    <xf numFmtId="4" fontId="7" fillId="0" borderId="17" xfId="0" applyNumberFormat="1" applyFont="1" applyBorder="1"/>
    <xf numFmtId="4" fontId="7" fillId="2" borderId="19" xfId="0" applyNumberFormat="1" applyFont="1" applyFill="1" applyBorder="1"/>
    <xf numFmtId="0" fontId="7" fillId="5" borderId="1" xfId="0" applyFont="1" applyFill="1" applyBorder="1" applyAlignment="1">
      <alignment horizontal="center"/>
    </xf>
    <xf numFmtId="3" fontId="8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/>
    <xf numFmtId="4" fontId="7" fillId="5" borderId="15" xfId="0" applyNumberFormat="1" applyFont="1" applyFill="1" applyBorder="1"/>
    <xf numFmtId="0" fontId="8" fillId="5" borderId="5" xfId="0" applyFont="1" applyFill="1" applyBorder="1" applyAlignment="1">
      <alignment horizontal="center"/>
    </xf>
    <xf numFmtId="4" fontId="7" fillId="5" borderId="12" xfId="0" applyNumberFormat="1" applyFont="1" applyFill="1" applyBorder="1"/>
    <xf numFmtId="4" fontId="8" fillId="5" borderId="12" xfId="0" applyNumberFormat="1" applyFont="1" applyFill="1" applyBorder="1"/>
    <xf numFmtId="4" fontId="7" fillId="5" borderId="18" xfId="0" applyNumberFormat="1" applyFont="1" applyFill="1" applyBorder="1"/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wrapText="1"/>
    </xf>
    <xf numFmtId="3" fontId="8" fillId="6" borderId="1" xfId="0" applyNumberFormat="1" applyFont="1" applyFill="1" applyBorder="1" applyAlignment="1">
      <alignment horizontal="center"/>
    </xf>
    <xf numFmtId="4" fontId="8" fillId="6" borderId="1" xfId="0" applyNumberFormat="1" applyFont="1" applyFill="1" applyBorder="1"/>
    <xf numFmtId="4" fontId="7" fillId="6" borderId="1" xfId="0" applyNumberFormat="1" applyFont="1" applyFill="1" applyBorder="1"/>
    <xf numFmtId="0" fontId="9" fillId="0" borderId="0" xfId="0" applyFont="1"/>
    <xf numFmtId="4" fontId="9" fillId="0" borderId="0" xfId="0" applyNumberFormat="1" applyFont="1"/>
    <xf numFmtId="0" fontId="8" fillId="5" borderId="1" xfId="0" applyFont="1" applyFill="1" applyBorder="1" applyAlignment="1">
      <alignment wrapText="1"/>
    </xf>
    <xf numFmtId="49" fontId="8" fillId="5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4" fontId="7" fillId="6" borderId="15" xfId="0" applyNumberFormat="1" applyFont="1" applyFill="1" applyBorder="1"/>
    <xf numFmtId="0" fontId="8" fillId="6" borderId="22" xfId="0" applyFont="1" applyFill="1" applyBorder="1" applyAlignment="1">
      <alignment horizontal="left" wrapText="1"/>
    </xf>
    <xf numFmtId="3" fontId="8" fillId="6" borderId="21" xfId="0" applyNumberFormat="1" applyFont="1" applyFill="1" applyBorder="1" applyAlignment="1">
      <alignment horizontal="center"/>
    </xf>
    <xf numFmtId="4" fontId="7" fillId="6" borderId="21" xfId="0" applyNumberFormat="1" applyFont="1" applyFill="1" applyBorder="1"/>
    <xf numFmtId="4" fontId="8" fillId="6" borderId="21" xfId="0" applyNumberFormat="1" applyFont="1" applyFill="1" applyBorder="1"/>
    <xf numFmtId="4" fontId="7" fillId="6" borderId="22" xfId="0" applyNumberFormat="1" applyFont="1" applyFill="1" applyBorder="1"/>
    <xf numFmtId="4" fontId="7" fillId="6" borderId="23" xfId="0" applyNumberFormat="1" applyFont="1" applyFill="1" applyBorder="1"/>
    <xf numFmtId="4" fontId="7" fillId="0" borderId="19" xfId="0" applyNumberFormat="1" applyFont="1" applyBorder="1"/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right"/>
    </xf>
    <xf numFmtId="4" fontId="8" fillId="6" borderId="1" xfId="0" applyNumberFormat="1" applyFont="1" applyFill="1" applyBorder="1" applyAlignment="1">
      <alignment horizontal="right"/>
    </xf>
    <xf numFmtId="4" fontId="7" fillId="6" borderId="15" xfId="0" applyNumberFormat="1" applyFont="1" applyFill="1" applyBorder="1" applyAlignment="1">
      <alignment horizontal="right"/>
    </xf>
    <xf numFmtId="3" fontId="8" fillId="7" borderId="1" xfId="0" applyNumberFormat="1" applyFont="1" applyFill="1" applyBorder="1" applyAlignment="1">
      <alignment horizontal="center"/>
    </xf>
    <xf numFmtId="4" fontId="8" fillId="7" borderId="1" xfId="0" applyNumberFormat="1" applyFont="1" applyFill="1" applyBorder="1"/>
    <xf numFmtId="4" fontId="7" fillId="7" borderId="15" xfId="0" applyNumberFormat="1" applyFont="1" applyFill="1" applyBorder="1"/>
    <xf numFmtId="0" fontId="8" fillId="7" borderId="1" xfId="1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center"/>
    </xf>
    <xf numFmtId="4" fontId="7" fillId="3" borderId="5" xfId="0" applyNumberFormat="1" applyFont="1" applyFill="1" applyBorder="1"/>
    <xf numFmtId="4" fontId="8" fillId="3" borderId="5" xfId="0" applyNumberFormat="1" applyFont="1" applyFill="1" applyBorder="1"/>
    <xf numFmtId="4" fontId="7" fillId="3" borderId="19" xfId="0" applyNumberFormat="1" applyFont="1" applyFill="1" applyBorder="1"/>
    <xf numFmtId="0" fontId="8" fillId="7" borderId="12" xfId="1" applyFont="1" applyFill="1" applyBorder="1" applyAlignment="1">
      <alignment horizontal="left" wrapText="1"/>
    </xf>
    <xf numFmtId="3" fontId="8" fillId="7" borderId="12" xfId="0" applyNumberFormat="1" applyFont="1" applyFill="1" applyBorder="1" applyAlignment="1">
      <alignment horizontal="center"/>
    </xf>
    <xf numFmtId="4" fontId="7" fillId="7" borderId="12" xfId="0" applyNumberFormat="1" applyFont="1" applyFill="1" applyBorder="1"/>
    <xf numFmtId="4" fontId="8" fillId="7" borderId="12" xfId="0" applyNumberFormat="1" applyFont="1" applyFill="1" applyBorder="1"/>
    <xf numFmtId="4" fontId="7" fillId="7" borderId="18" xfId="0" applyNumberFormat="1" applyFont="1" applyFill="1" applyBorder="1"/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4" fontId="8" fillId="6" borderId="12" xfId="0" applyNumberFormat="1" applyFont="1" applyFill="1" applyBorder="1"/>
    <xf numFmtId="0" fontId="8" fillId="6" borderId="21" xfId="0" applyFont="1" applyFill="1" applyBorder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5" fillId="0" borderId="0" xfId="0" applyFont="1"/>
    <xf numFmtId="4" fontId="18" fillId="0" borderId="0" xfId="0" applyNumberFormat="1" applyFont="1"/>
    <xf numFmtId="4" fontId="15" fillId="0" borderId="0" xfId="0" applyNumberFormat="1" applyFont="1"/>
    <xf numFmtId="0" fontId="19" fillId="0" borderId="0" xfId="0" applyFont="1"/>
    <xf numFmtId="0" fontId="20" fillId="2" borderId="3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wrapText="1"/>
    </xf>
    <xf numFmtId="4" fontId="21" fillId="2" borderId="15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3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15" xfId="0" applyNumberFormat="1" applyFont="1" applyFill="1" applyBorder="1" applyAlignment="1">
      <alignment horizontal="center" vertical="center" wrapText="1"/>
    </xf>
    <xf numFmtId="0" fontId="0" fillId="0" borderId="24" xfId="0" applyBorder="1"/>
    <xf numFmtId="4" fontId="0" fillId="0" borderId="24" xfId="0" applyNumberFormat="1" applyBorder="1"/>
    <xf numFmtId="4" fontId="19" fillId="0" borderId="0" xfId="0" applyNumberFormat="1" applyFont="1"/>
    <xf numFmtId="0" fontId="7" fillId="2" borderId="2" xfId="0" applyFont="1" applyFill="1" applyBorder="1"/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22" fillId="3" borderId="1" xfId="0" applyFont="1" applyFill="1" applyBorder="1"/>
    <xf numFmtId="0" fontId="22" fillId="0" borderId="1" xfId="0" applyFont="1" applyBorder="1"/>
    <xf numFmtId="0" fontId="15" fillId="5" borderId="1" xfId="0" applyFont="1" applyFill="1" applyBorder="1"/>
    <xf numFmtId="0" fontId="15" fillId="6" borderId="1" xfId="0" applyFont="1" applyFill="1" applyBorder="1"/>
    <xf numFmtId="0" fontId="15" fillId="7" borderId="1" xfId="0" applyFont="1" applyFill="1" applyBorder="1"/>
    <xf numFmtId="4" fontId="7" fillId="6" borderId="18" xfId="0" applyNumberFormat="1" applyFont="1" applyFill="1" applyBorder="1"/>
    <xf numFmtId="0" fontId="4" fillId="0" borderId="0" xfId="0" applyFont="1"/>
    <xf numFmtId="0" fontId="4" fillId="3" borderId="1" xfId="0" applyFont="1" applyFill="1" applyBorder="1"/>
    <xf numFmtId="0" fontId="5" fillId="5" borderId="1" xfId="0" applyFont="1" applyFill="1" applyBorder="1"/>
    <xf numFmtId="0" fontId="5" fillId="6" borderId="1" xfId="0" applyFont="1" applyFill="1" applyBorder="1"/>
    <xf numFmtId="0" fontId="10" fillId="2" borderId="2" xfId="0" applyFont="1" applyFill="1" applyBorder="1"/>
    <xf numFmtId="0" fontId="23" fillId="0" borderId="1" xfId="0" applyFont="1" applyBorder="1" applyAlignment="1">
      <alignment horizontal="center" vertical="center"/>
    </xf>
    <xf numFmtId="0" fontId="10" fillId="0" borderId="0" xfId="0" applyFont="1"/>
    <xf numFmtId="0" fontId="10" fillId="3" borderId="1" xfId="0" applyFont="1" applyFill="1" applyBorder="1"/>
    <xf numFmtId="4" fontId="9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9" fillId="3" borderId="4" xfId="0" applyNumberFormat="1" applyFont="1" applyFill="1" applyBorder="1"/>
    <xf numFmtId="4" fontId="9" fillId="4" borderId="4" xfId="0" applyNumberFormat="1" applyFont="1" applyFill="1" applyBorder="1"/>
    <xf numFmtId="4" fontId="10" fillId="0" borderId="7" xfId="0" applyNumberFormat="1" applyFont="1" applyBorder="1"/>
    <xf numFmtId="4" fontId="9" fillId="0" borderId="8" xfId="0" applyNumberFormat="1" applyFont="1" applyBorder="1"/>
    <xf numFmtId="4" fontId="10" fillId="2" borderId="8" xfId="0" applyNumberFormat="1" applyFont="1" applyFill="1" applyBorder="1"/>
    <xf numFmtId="4" fontId="24" fillId="0" borderId="0" xfId="0" applyNumberFormat="1" applyFont="1"/>
    <xf numFmtId="10" fontId="0" fillId="0" borderId="0" xfId="0" applyNumberFormat="1"/>
    <xf numFmtId="4" fontId="25" fillId="0" borderId="0" xfId="0" applyNumberFormat="1" applyFont="1" applyAlignment="1">
      <alignment wrapText="1"/>
    </xf>
    <xf numFmtId="4" fontId="24" fillId="0" borderId="0" xfId="0" applyNumberFormat="1" applyFont="1" applyAlignment="1">
      <alignment wrapText="1"/>
    </xf>
    <xf numFmtId="0" fontId="8" fillId="8" borderId="1" xfId="0" applyFont="1" applyFill="1" applyBorder="1" applyAlignment="1">
      <alignment vertical="center" wrapText="1"/>
    </xf>
    <xf numFmtId="3" fontId="8" fillId="8" borderId="1" xfId="0" applyNumberFormat="1" applyFont="1" applyFill="1" applyBorder="1" applyAlignment="1">
      <alignment horizontal="center"/>
    </xf>
    <xf numFmtId="4" fontId="8" fillId="8" borderId="1" xfId="0" applyNumberFormat="1" applyFont="1" applyFill="1" applyBorder="1"/>
    <xf numFmtId="4" fontId="7" fillId="8" borderId="15" xfId="0" applyNumberFormat="1" applyFont="1" applyFill="1" applyBorder="1"/>
    <xf numFmtId="4" fontId="0" fillId="0" borderId="1" xfId="0" applyNumberFormat="1" applyBorder="1"/>
    <xf numFmtId="0" fontId="8" fillId="6" borderId="5" xfId="0" applyFont="1" applyFill="1" applyBorder="1" applyAlignment="1">
      <alignment horizontal="left" wrapText="1"/>
    </xf>
    <xf numFmtId="3" fontId="8" fillId="6" borderId="5" xfId="0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16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8" borderId="1" xfId="0" applyFont="1" applyFill="1" applyBorder="1"/>
    <xf numFmtId="0" fontId="26" fillId="0" borderId="1" xfId="0" applyFont="1" applyBorder="1" applyAlignment="1">
      <alignment wrapText="1"/>
    </xf>
    <xf numFmtId="0" fontId="26" fillId="0" borderId="1" xfId="0" applyFont="1" applyBorder="1"/>
    <xf numFmtId="0" fontId="27" fillId="0" borderId="0" xfId="0" applyFont="1"/>
    <xf numFmtId="0" fontId="17" fillId="0" borderId="0" xfId="0" applyFont="1"/>
    <xf numFmtId="0" fontId="28" fillId="0" borderId="0" xfId="0" applyFont="1"/>
    <xf numFmtId="0" fontId="8" fillId="6" borderId="20" xfId="0" applyFont="1" applyFill="1" applyBorder="1" applyAlignment="1">
      <alignment horizontal="left" vertical="center" wrapText="1"/>
    </xf>
    <xf numFmtId="1" fontId="8" fillId="6" borderId="1" xfId="0" applyNumberFormat="1" applyFont="1" applyFill="1" applyBorder="1" applyAlignment="1">
      <alignment horizontal="center"/>
    </xf>
    <xf numFmtId="4" fontId="7" fillId="6" borderId="1" xfId="0" applyNumberFormat="1" applyFont="1" applyFill="1" applyBorder="1" applyAlignment="1">
      <alignment horizontal="center" wrapText="1"/>
    </xf>
    <xf numFmtId="0" fontId="7" fillId="8" borderId="1" xfId="0" applyFont="1" applyFill="1" applyBorder="1" applyAlignment="1">
      <alignment horizontal="center"/>
    </xf>
    <xf numFmtId="4" fontId="7" fillId="8" borderId="1" xfId="0" applyNumberFormat="1" applyFont="1" applyFill="1" applyBorder="1"/>
    <xf numFmtId="4" fontId="7" fillId="5" borderId="1" xfId="0" applyNumberFormat="1" applyFont="1" applyFill="1" applyBorder="1"/>
    <xf numFmtId="0" fontId="7" fillId="7" borderId="1" xfId="0" applyFont="1" applyFill="1" applyBorder="1" applyAlignment="1">
      <alignment horizontal="center"/>
    </xf>
    <xf numFmtId="4" fontId="7" fillId="7" borderId="1" xfId="0" applyNumberFormat="1" applyFont="1" applyFill="1" applyBorder="1"/>
    <xf numFmtId="0" fontId="7" fillId="6" borderId="21" xfId="0" applyFont="1" applyFill="1" applyBorder="1" applyAlignment="1">
      <alignment horizontal="center" wrapText="1"/>
    </xf>
    <xf numFmtId="4" fontId="7" fillId="6" borderId="12" xfId="0" applyNumberFormat="1" applyFont="1" applyFill="1" applyBorder="1"/>
    <xf numFmtId="0" fontId="7" fillId="6" borderId="10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7" fillId="7" borderId="12" xfId="0" applyFont="1" applyFill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29" fillId="0" borderId="24" xfId="0" applyFont="1" applyBorder="1"/>
    <xf numFmtId="0" fontId="28" fillId="0" borderId="24" xfId="0" applyFont="1" applyBorder="1"/>
    <xf numFmtId="0" fontId="29" fillId="0" borderId="0" xfId="0" applyFont="1" applyBorder="1"/>
    <xf numFmtId="0" fontId="28" fillId="0" borderId="0" xfId="0" applyFont="1" applyBorder="1"/>
    <xf numFmtId="0" fontId="30" fillId="0" borderId="0" xfId="0" applyFont="1" applyBorder="1"/>
    <xf numFmtId="0" fontId="8" fillId="6" borderId="0" xfId="0" applyFont="1" applyFill="1" applyBorder="1"/>
    <xf numFmtId="0" fontId="7" fillId="6" borderId="0" xfId="0" applyFont="1" applyFill="1" applyBorder="1"/>
    <xf numFmtId="0" fontId="1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4" fontId="28" fillId="0" borderId="0" xfId="0" applyNumberFormat="1" applyFont="1" applyBorder="1"/>
    <xf numFmtId="0" fontId="8" fillId="6" borderId="0" xfId="0" applyFont="1" applyFill="1" applyBorder="1" applyAlignment="1">
      <alignment wrapText="1"/>
    </xf>
    <xf numFmtId="0" fontId="7" fillId="0" borderId="0" xfId="0" applyFont="1" applyBorder="1"/>
    <xf numFmtId="0" fontId="28" fillId="0" borderId="0" xfId="0" applyFont="1" applyBorder="1" applyAlignment="1">
      <alignment wrapText="1"/>
    </xf>
    <xf numFmtId="0" fontId="8" fillId="8" borderId="0" xfId="0" applyFont="1" applyFill="1" applyBorder="1"/>
    <xf numFmtId="0" fontId="7" fillId="8" borderId="0" xfId="0" applyFont="1" applyFill="1" applyBorder="1"/>
    <xf numFmtId="0" fontId="28" fillId="8" borderId="0" xfId="0" applyFont="1" applyFill="1" applyBorder="1" applyAlignment="1">
      <alignment wrapText="1"/>
    </xf>
    <xf numFmtId="0" fontId="28" fillId="8" borderId="0" xfId="0" applyFont="1" applyFill="1" applyBorder="1"/>
    <xf numFmtId="0" fontId="8" fillId="5" borderId="0" xfId="0" applyFont="1" applyFill="1" applyBorder="1"/>
    <xf numFmtId="0" fontId="7" fillId="5" borderId="0" xfId="0" applyFont="1" applyFill="1" applyBorder="1"/>
    <xf numFmtId="0" fontId="8" fillId="7" borderId="0" xfId="0" applyFont="1" applyFill="1" applyBorder="1"/>
    <xf numFmtId="0" fontId="7" fillId="7" borderId="0" xfId="0" applyFont="1" applyFill="1" applyBorder="1"/>
    <xf numFmtId="4" fontId="8" fillId="0" borderId="6" xfId="0" applyNumberFormat="1" applyFont="1" applyBorder="1"/>
    <xf numFmtId="0" fontId="8" fillId="0" borderId="6" xfId="0" applyFont="1" applyBorder="1"/>
    <xf numFmtId="4" fontId="28" fillId="0" borderId="6" xfId="0" applyNumberFormat="1" applyFont="1" applyBorder="1"/>
    <xf numFmtId="0" fontId="28" fillId="0" borderId="6" xfId="0" applyFont="1" applyBorder="1"/>
    <xf numFmtId="0" fontId="8" fillId="8" borderId="2" xfId="0" applyFont="1" applyFill="1" applyBorder="1" applyAlignment="1">
      <alignment horizontal="left" wrapText="1"/>
    </xf>
    <xf numFmtId="0" fontId="8" fillId="8" borderId="4" xfId="0" applyFont="1" applyFill="1" applyBorder="1" applyAlignment="1">
      <alignment horizontal="left" wrapText="1"/>
    </xf>
    <xf numFmtId="4" fontId="7" fillId="8" borderId="12" xfId="0" applyNumberFormat="1" applyFont="1" applyFill="1" applyBorder="1"/>
    <xf numFmtId="4" fontId="8" fillId="8" borderId="12" xfId="0" applyNumberFormat="1" applyFont="1" applyFill="1" applyBorder="1"/>
    <xf numFmtId="4" fontId="7" fillId="8" borderId="18" xfId="0" applyNumberFormat="1" applyFont="1" applyFill="1" applyBorder="1"/>
    <xf numFmtId="4" fontId="28" fillId="8" borderId="0" xfId="0" applyNumberFormat="1" applyFont="1" applyFill="1" applyBorder="1"/>
    <xf numFmtId="4" fontId="7" fillId="8" borderId="2" xfId="0" applyNumberFormat="1" applyFont="1" applyFill="1" applyBorder="1"/>
    <xf numFmtId="0" fontId="17" fillId="8" borderId="0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wrapText="1"/>
    </xf>
    <xf numFmtId="4" fontId="0" fillId="0" borderId="0" xfId="0" applyNumberFormat="1" applyBorder="1"/>
    <xf numFmtId="0" fontId="19" fillId="0" borderId="0" xfId="0" applyFont="1" applyBorder="1"/>
    <xf numFmtId="4" fontId="19" fillId="0" borderId="0" xfId="0" applyNumberFormat="1" applyFont="1" applyBorder="1"/>
    <xf numFmtId="4" fontId="7" fillId="3" borderId="0" xfId="0" applyNumberFormat="1" applyFont="1" applyFill="1" applyBorder="1"/>
    <xf numFmtId="4" fontId="8" fillId="3" borderId="0" xfId="0" applyNumberFormat="1" applyFont="1" applyFill="1" applyBorder="1"/>
    <xf numFmtId="4" fontId="8" fillId="0" borderId="0" xfId="0" applyNumberFormat="1" applyFont="1" applyBorder="1"/>
    <xf numFmtId="0" fontId="8" fillId="6" borderId="21" xfId="0" applyFont="1" applyFill="1" applyBorder="1"/>
    <xf numFmtId="0" fontId="7" fillId="3" borderId="5" xfId="0" applyFont="1" applyFill="1" applyBorder="1" applyAlignment="1">
      <alignment horizontal="center"/>
    </xf>
    <xf numFmtId="0" fontId="8" fillId="3" borderId="0" xfId="0" applyFont="1" applyFill="1" applyBorder="1"/>
    <xf numFmtId="0" fontId="7" fillId="3" borderId="5" xfId="0" applyFont="1" applyFill="1" applyBorder="1" applyAlignment="1">
      <alignment horizontal="center" wrapText="1"/>
    </xf>
    <xf numFmtId="0" fontId="8" fillId="3" borderId="5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6"/>
  <sheetViews>
    <sheetView tabSelected="1" topLeftCell="A16" workbookViewId="0">
      <selection activeCell="A3" sqref="A3"/>
    </sheetView>
  </sheetViews>
  <sheetFormatPr defaultRowHeight="15" x14ac:dyDescent="0.25"/>
  <cols>
    <col min="1" max="1" width="9.28515625" style="48" bestFit="1" customWidth="1"/>
    <col min="2" max="2" width="31.140625" customWidth="1"/>
    <col min="3" max="3" width="9.140625" style="5" customWidth="1"/>
    <col min="4" max="4" width="7.7109375" customWidth="1"/>
    <col min="5" max="5" width="11.7109375" bestFit="1" customWidth="1"/>
    <col min="6" max="6" width="7.7109375" customWidth="1"/>
    <col min="7" max="7" width="9" bestFit="1" customWidth="1"/>
    <col min="8" max="8" width="9.5703125" customWidth="1"/>
    <col min="9" max="9" width="10" bestFit="1" customWidth="1"/>
    <col min="10" max="10" width="8.140625" customWidth="1"/>
    <col min="11" max="11" width="11.7109375" style="48" bestFit="1" customWidth="1"/>
    <col min="12" max="12" width="10.140625" hidden="1" customWidth="1"/>
    <col min="13" max="13" width="0" hidden="1" customWidth="1"/>
    <col min="14" max="14" width="11.7109375" bestFit="1" customWidth="1"/>
    <col min="15" max="15" width="8.140625" customWidth="1"/>
    <col min="16" max="16" width="6.28515625" customWidth="1"/>
    <col min="17" max="17" width="10.140625" customWidth="1"/>
    <col min="18" max="18" width="9.140625" bestFit="1" customWidth="1"/>
    <col min="19" max="19" width="10.85546875" bestFit="1" customWidth="1"/>
    <col min="20" max="20" width="14.28515625" style="48" bestFit="1" customWidth="1"/>
    <col min="21" max="21" width="12.7109375" hidden="1" customWidth="1"/>
    <col min="22" max="22" width="11.7109375" hidden="1" customWidth="1"/>
    <col min="23" max="23" width="10.140625" hidden="1" customWidth="1"/>
    <col min="24" max="24" width="12.7109375" hidden="1" customWidth="1"/>
    <col min="25" max="25" width="12.42578125" bestFit="1" customWidth="1"/>
    <col min="26" max="26" width="9.28515625" bestFit="1" customWidth="1"/>
    <col min="27" max="27" width="7" customWidth="1"/>
    <col min="28" max="28" width="10.140625" customWidth="1"/>
    <col min="29" max="29" width="10.5703125" bestFit="1" customWidth="1"/>
    <col min="30" max="30" width="10.85546875" bestFit="1" customWidth="1"/>
    <col min="31" max="31" width="14.28515625" style="48" customWidth="1"/>
    <col min="32" max="35" width="11.7109375" style="2" hidden="1" customWidth="1"/>
    <col min="36" max="36" width="11.7109375" hidden="1" customWidth="1"/>
    <col min="37" max="39" width="11.7109375" style="2" hidden="1" customWidth="1"/>
    <col min="40" max="40" width="10.140625" style="2" hidden="1" customWidth="1"/>
    <col min="41" max="42" width="10.140625" hidden="1" customWidth="1"/>
    <col min="43" max="44" width="0" hidden="1" customWidth="1"/>
  </cols>
  <sheetData>
    <row r="1" spans="1:41" ht="15.75" x14ac:dyDescent="0.25">
      <c r="A1" s="226" t="s">
        <v>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09"/>
      <c r="M1" s="209"/>
      <c r="N1" s="209"/>
      <c r="O1" s="209"/>
      <c r="P1" s="209"/>
      <c r="Q1" s="209"/>
      <c r="R1" s="209"/>
      <c r="S1" s="209"/>
      <c r="T1" s="210"/>
      <c r="U1" s="211"/>
      <c r="V1" s="211"/>
      <c r="W1" s="211"/>
      <c r="X1" s="211"/>
      <c r="Y1" s="209"/>
      <c r="Z1" s="209"/>
      <c r="AA1" s="209"/>
      <c r="AB1" s="209"/>
      <c r="AC1" s="209"/>
      <c r="AD1" s="209"/>
      <c r="AE1" s="210" t="s">
        <v>77</v>
      </c>
    </row>
    <row r="2" spans="1:41" x14ac:dyDescent="0.25">
      <c r="A2" s="143"/>
      <c r="B2" s="122"/>
      <c r="C2" s="185" t="s">
        <v>13</v>
      </c>
      <c r="D2" s="185"/>
      <c r="E2" s="179" t="s">
        <v>22</v>
      </c>
      <c r="F2" s="180"/>
      <c r="G2" s="180"/>
      <c r="H2" s="180"/>
      <c r="I2" s="180"/>
      <c r="J2" s="180"/>
      <c r="K2" s="182"/>
      <c r="L2" s="227"/>
      <c r="M2" s="227"/>
      <c r="N2" s="179" t="s">
        <v>76</v>
      </c>
      <c r="O2" s="180"/>
      <c r="P2" s="180"/>
      <c r="Q2" s="180"/>
      <c r="R2" s="180"/>
      <c r="S2" s="180"/>
      <c r="T2" s="182"/>
      <c r="U2" s="228"/>
      <c r="V2" s="228"/>
      <c r="W2" s="228"/>
      <c r="X2" s="228"/>
      <c r="Y2" s="179" t="s">
        <v>112</v>
      </c>
      <c r="Z2" s="180"/>
      <c r="AA2" s="180"/>
      <c r="AB2" s="180"/>
      <c r="AC2" s="180"/>
      <c r="AD2" s="180"/>
      <c r="AE2" s="181"/>
    </row>
    <row r="3" spans="1:41" ht="90" x14ac:dyDescent="0.25">
      <c r="A3" s="275" t="s">
        <v>0</v>
      </c>
      <c r="B3" s="123" t="s">
        <v>1</v>
      </c>
      <c r="C3" s="124" t="s">
        <v>6</v>
      </c>
      <c r="D3" s="125" t="s">
        <v>3</v>
      </c>
      <c r="E3" s="125" t="s">
        <v>2</v>
      </c>
      <c r="F3" s="125" t="s">
        <v>3</v>
      </c>
      <c r="G3" s="125" t="s">
        <v>4</v>
      </c>
      <c r="H3" s="125" t="s">
        <v>58</v>
      </c>
      <c r="I3" s="125" t="s">
        <v>57</v>
      </c>
      <c r="J3" s="126" t="s">
        <v>7</v>
      </c>
      <c r="K3" s="127" t="s">
        <v>23</v>
      </c>
      <c r="L3" s="229"/>
      <c r="M3" s="229"/>
      <c r="N3" s="125" t="s">
        <v>2</v>
      </c>
      <c r="O3" s="125" t="s">
        <v>3</v>
      </c>
      <c r="P3" s="125" t="s">
        <v>4</v>
      </c>
      <c r="Q3" s="125" t="s">
        <v>58</v>
      </c>
      <c r="R3" s="125" t="s">
        <v>57</v>
      </c>
      <c r="S3" s="125" t="s">
        <v>7</v>
      </c>
      <c r="T3" s="127" t="s">
        <v>76</v>
      </c>
      <c r="U3" s="230"/>
      <c r="V3" s="230"/>
      <c r="W3" s="230"/>
      <c r="X3" s="230"/>
      <c r="Y3" s="125" t="s">
        <v>2</v>
      </c>
      <c r="Z3" s="125" t="s">
        <v>3</v>
      </c>
      <c r="AA3" s="125" t="s">
        <v>4</v>
      </c>
      <c r="AB3" s="125" t="s">
        <v>58</v>
      </c>
      <c r="AC3" s="125" t="s">
        <v>57</v>
      </c>
      <c r="AD3" s="125" t="s">
        <v>7</v>
      </c>
      <c r="AE3" s="128" t="s">
        <v>112</v>
      </c>
    </row>
    <row r="4" spans="1:41" s="121" customFormat="1" ht="10.5" customHeight="1" x14ac:dyDescent="0.2">
      <c r="A4" s="44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33">
        <v>10</v>
      </c>
      <c r="K4" s="56" t="s">
        <v>73</v>
      </c>
      <c r="L4" s="231"/>
      <c r="M4" s="231"/>
      <c r="N4" s="33">
        <v>12</v>
      </c>
      <c r="O4" s="33">
        <v>13</v>
      </c>
      <c r="P4" s="33">
        <v>14</v>
      </c>
      <c r="Q4" s="33">
        <v>15</v>
      </c>
      <c r="R4" s="33">
        <v>16</v>
      </c>
      <c r="S4" s="33">
        <v>17</v>
      </c>
      <c r="T4" s="56" t="s">
        <v>113</v>
      </c>
      <c r="U4" s="231"/>
      <c r="V4" s="231"/>
      <c r="W4" s="231"/>
      <c r="X4" s="231"/>
      <c r="Y4" s="33">
        <v>19</v>
      </c>
      <c r="Z4" s="33">
        <v>20</v>
      </c>
      <c r="AA4" s="33">
        <v>21</v>
      </c>
      <c r="AB4" s="33">
        <v>22</v>
      </c>
      <c r="AC4" s="33">
        <v>23</v>
      </c>
      <c r="AD4" s="33">
        <v>24</v>
      </c>
      <c r="AE4" s="44" t="s">
        <v>114</v>
      </c>
      <c r="AF4" s="142"/>
      <c r="AG4" s="142"/>
      <c r="AH4" s="142"/>
      <c r="AI4" s="142"/>
      <c r="AK4" s="142"/>
      <c r="AL4" s="142"/>
      <c r="AM4" s="142"/>
      <c r="AN4" s="142"/>
    </row>
    <row r="5" spans="1:41" ht="60" x14ac:dyDescent="0.25">
      <c r="A5" s="76" t="s">
        <v>80</v>
      </c>
      <c r="B5" s="212" t="s">
        <v>82</v>
      </c>
      <c r="C5" s="213">
        <v>130</v>
      </c>
      <c r="D5" s="79"/>
      <c r="E5" s="79"/>
      <c r="F5" s="79"/>
      <c r="G5" s="79"/>
      <c r="H5" s="79"/>
      <c r="I5" s="79"/>
      <c r="J5" s="79"/>
      <c r="K5" s="86">
        <v>0</v>
      </c>
      <c r="L5" s="232"/>
      <c r="M5" s="233"/>
      <c r="N5" s="214"/>
      <c r="O5" s="79"/>
      <c r="P5" s="79"/>
      <c r="Q5" s="79">
        <v>10000</v>
      </c>
      <c r="R5" s="79"/>
      <c r="S5" s="79"/>
      <c r="T5" s="86">
        <f>K5+Q5</f>
        <v>10000</v>
      </c>
      <c r="U5" s="234" t="s">
        <v>81</v>
      </c>
      <c r="V5" s="230" t="s">
        <v>25</v>
      </c>
      <c r="W5" s="230"/>
      <c r="X5" s="230"/>
      <c r="Y5" s="214"/>
      <c r="Z5" s="79"/>
      <c r="AA5" s="79"/>
      <c r="AB5" s="79"/>
      <c r="AC5" s="79"/>
      <c r="AD5" s="79"/>
      <c r="AE5" s="80">
        <f>T5</f>
        <v>10000</v>
      </c>
    </row>
    <row r="6" spans="1:41" ht="45" x14ac:dyDescent="0.25">
      <c r="A6" s="144" t="s">
        <v>9</v>
      </c>
      <c r="B6" s="19" t="s">
        <v>44</v>
      </c>
      <c r="C6" s="34"/>
      <c r="D6" s="34"/>
      <c r="E6" s="35">
        <v>77000</v>
      </c>
      <c r="F6" s="35"/>
      <c r="G6" s="35"/>
      <c r="H6" s="35"/>
      <c r="I6" s="35">
        <v>2625</v>
      </c>
      <c r="J6" s="35"/>
      <c r="K6" s="57">
        <f>E6+I6</f>
        <v>79625</v>
      </c>
      <c r="L6" s="235" t="s">
        <v>40</v>
      </c>
      <c r="M6" s="236"/>
      <c r="N6" s="35">
        <v>-989</v>
      </c>
      <c r="O6" s="35"/>
      <c r="P6" s="35"/>
      <c r="Q6" s="35"/>
      <c r="R6" s="35">
        <v>-125</v>
      </c>
      <c r="S6" s="35"/>
      <c r="T6" s="59">
        <f>K6+N6+R6</f>
        <v>78511</v>
      </c>
      <c r="U6" s="230"/>
      <c r="V6" s="237"/>
      <c r="W6" s="230"/>
      <c r="X6" s="230"/>
      <c r="Y6" s="35">
        <v>-2139.25</v>
      </c>
      <c r="Z6" s="35"/>
      <c r="AA6" s="35"/>
      <c r="AB6" s="35"/>
      <c r="AC6" s="35"/>
      <c r="AD6" s="35"/>
      <c r="AE6" s="45">
        <f>T6+Y6</f>
        <v>76371.75</v>
      </c>
      <c r="AF6" s="2">
        <f>E6+N6+Y6</f>
        <v>73871.75</v>
      </c>
    </row>
    <row r="7" spans="1:41" ht="60" x14ac:dyDescent="0.25">
      <c r="A7" s="76" t="s">
        <v>9</v>
      </c>
      <c r="B7" s="112" t="s">
        <v>105</v>
      </c>
      <c r="C7" s="94">
        <v>700</v>
      </c>
      <c r="D7" s="113"/>
      <c r="E7" s="97"/>
      <c r="F7" s="97"/>
      <c r="G7" s="97"/>
      <c r="H7" s="97"/>
      <c r="I7" s="97"/>
      <c r="J7" s="97"/>
      <c r="K7" s="98">
        <v>0</v>
      </c>
      <c r="L7" s="238"/>
      <c r="M7" s="232"/>
      <c r="N7" s="97">
        <v>130000</v>
      </c>
      <c r="O7" s="97"/>
      <c r="P7" s="97"/>
      <c r="Q7" s="97">
        <v>1000</v>
      </c>
      <c r="R7" s="97">
        <v>3000</v>
      </c>
      <c r="S7" s="97"/>
      <c r="T7" s="86">
        <f>K7+N7+Q7+R7</f>
        <v>134000</v>
      </c>
      <c r="U7" s="230"/>
      <c r="V7" s="237"/>
      <c r="W7" s="230"/>
      <c r="X7" s="230"/>
      <c r="Y7" s="97">
        <v>-130000</v>
      </c>
      <c r="Z7" s="97"/>
      <c r="AA7" s="97"/>
      <c r="AB7" s="97">
        <v>-250</v>
      </c>
      <c r="AC7" s="97">
        <v>-3000</v>
      </c>
      <c r="AD7" s="97"/>
      <c r="AE7" s="80">
        <f>T7+Y7+AB7+AC7</f>
        <v>750</v>
      </c>
      <c r="AG7" s="170" t="s">
        <v>117</v>
      </c>
    </row>
    <row r="8" spans="1:41" ht="60" x14ac:dyDescent="0.25">
      <c r="A8" s="145" t="s">
        <v>24</v>
      </c>
      <c r="B8" s="7" t="s">
        <v>42</v>
      </c>
      <c r="C8" s="6">
        <f>450+350</f>
        <v>800</v>
      </c>
      <c r="D8" s="36"/>
      <c r="E8" s="37">
        <v>100000</v>
      </c>
      <c r="F8" s="37"/>
      <c r="G8" s="37"/>
      <c r="H8" s="37">
        <v>5000</v>
      </c>
      <c r="I8" s="37"/>
      <c r="J8" s="37"/>
      <c r="K8" s="58">
        <f>E8+H8</f>
        <v>105000</v>
      </c>
      <c r="L8" s="236" t="s">
        <v>41</v>
      </c>
      <c r="M8" s="236"/>
      <c r="N8" s="37">
        <v>150000</v>
      </c>
      <c r="O8" s="37"/>
      <c r="P8" s="37"/>
      <c r="Q8" s="37"/>
      <c r="R8" s="37">
        <v>5000</v>
      </c>
      <c r="S8" s="37"/>
      <c r="T8" s="63">
        <f>K8+N8+R8</f>
        <v>260000</v>
      </c>
      <c r="U8" s="230" t="s">
        <v>25</v>
      </c>
      <c r="V8" s="230"/>
      <c r="W8" s="230"/>
      <c r="X8" s="230"/>
      <c r="Y8" s="37">
        <v>-250000</v>
      </c>
      <c r="Z8" s="37"/>
      <c r="AA8" s="37"/>
      <c r="AB8" s="37">
        <v>-5000</v>
      </c>
      <c r="AC8" s="37">
        <v>-5000</v>
      </c>
      <c r="AD8" s="37"/>
      <c r="AE8" s="47">
        <f>T8+Y8+AB8+AC8</f>
        <v>0</v>
      </c>
      <c r="AG8" s="170" t="s">
        <v>118</v>
      </c>
    </row>
    <row r="9" spans="1:41" ht="77.25" customHeight="1" x14ac:dyDescent="0.25">
      <c r="A9" s="76" t="s">
        <v>92</v>
      </c>
      <c r="B9" s="95" t="s">
        <v>93</v>
      </c>
      <c r="C9" s="94">
        <v>215</v>
      </c>
      <c r="D9" s="96"/>
      <c r="E9" s="97"/>
      <c r="F9" s="97"/>
      <c r="G9" s="97"/>
      <c r="H9" s="97"/>
      <c r="I9" s="97"/>
      <c r="J9" s="97"/>
      <c r="K9" s="98">
        <v>0</v>
      </c>
      <c r="L9" s="232"/>
      <c r="M9" s="232"/>
      <c r="N9" s="97">
        <v>90000</v>
      </c>
      <c r="O9" s="97"/>
      <c r="P9" s="97"/>
      <c r="Q9" s="97"/>
      <c r="R9" s="97">
        <v>3500</v>
      </c>
      <c r="S9" s="97"/>
      <c r="T9" s="86">
        <f>K9+N9+R9</f>
        <v>93500</v>
      </c>
      <c r="U9" s="230" t="s">
        <v>27</v>
      </c>
      <c r="V9" s="230"/>
      <c r="W9" s="230"/>
      <c r="X9" s="230"/>
      <c r="Y9" s="97">
        <v>-12428.02</v>
      </c>
      <c r="Z9" s="97"/>
      <c r="AA9" s="97"/>
      <c r="AB9" s="97"/>
      <c r="AC9" s="97">
        <v>-1600</v>
      </c>
      <c r="AD9" s="97"/>
      <c r="AE9" s="80">
        <f>T9+Y9+AC9</f>
        <v>79471.98</v>
      </c>
      <c r="AF9" s="2">
        <v>29848</v>
      </c>
      <c r="AG9" s="2">
        <v>47723.98</v>
      </c>
      <c r="AH9" s="168">
        <f>AF9+AG9</f>
        <v>77571.98000000001</v>
      </c>
      <c r="AI9" s="168">
        <f>650+1250</f>
        <v>1900</v>
      </c>
      <c r="AJ9" s="2">
        <f>AH9+AI9</f>
        <v>79471.98000000001</v>
      </c>
    </row>
    <row r="10" spans="1:41" ht="75" x14ac:dyDescent="0.25">
      <c r="A10" s="144" t="s">
        <v>32</v>
      </c>
      <c r="B10" s="19" t="s">
        <v>125</v>
      </c>
      <c r="C10" s="25">
        <v>1100</v>
      </c>
      <c r="D10" s="22"/>
      <c r="E10" s="22">
        <v>200000</v>
      </c>
      <c r="F10" s="22"/>
      <c r="G10" s="22"/>
      <c r="H10" s="22">
        <v>5000</v>
      </c>
      <c r="I10" s="22"/>
      <c r="J10" s="22"/>
      <c r="K10" s="59">
        <f>E10+H10</f>
        <v>205000</v>
      </c>
      <c r="L10" s="236" t="s">
        <v>27</v>
      </c>
      <c r="M10" s="239" t="s">
        <v>36</v>
      </c>
      <c r="N10" s="22"/>
      <c r="O10" s="22"/>
      <c r="P10" s="22"/>
      <c r="Q10" s="22">
        <v>-3500</v>
      </c>
      <c r="R10" s="22">
        <v>3500</v>
      </c>
      <c r="S10" s="22"/>
      <c r="T10" s="59">
        <f>K10+Q10+R10</f>
        <v>205000</v>
      </c>
      <c r="U10" s="240" t="s">
        <v>94</v>
      </c>
      <c r="V10" s="230"/>
      <c r="W10" s="230"/>
      <c r="X10" s="230"/>
      <c r="Y10" s="22">
        <v>53640</v>
      </c>
      <c r="Z10" s="22"/>
      <c r="AA10" s="22"/>
      <c r="AB10" s="22">
        <v>-625</v>
      </c>
      <c r="AC10" s="22">
        <v>-1812.5</v>
      </c>
      <c r="AD10" s="22"/>
      <c r="AE10" s="45">
        <f>T10+Y10+AB10+AC10</f>
        <v>256202.5</v>
      </c>
    </row>
    <row r="11" spans="1:41" ht="45" x14ac:dyDescent="0.25">
      <c r="A11" s="215" t="s">
        <v>116</v>
      </c>
      <c r="B11" s="172" t="s">
        <v>126</v>
      </c>
      <c r="C11" s="173">
        <v>644</v>
      </c>
      <c r="D11" s="174"/>
      <c r="E11" s="174"/>
      <c r="F11" s="174"/>
      <c r="G11" s="174"/>
      <c r="H11" s="174"/>
      <c r="I11" s="174"/>
      <c r="J11" s="174"/>
      <c r="K11" s="175">
        <v>0</v>
      </c>
      <c r="L11" s="241"/>
      <c r="M11" s="242"/>
      <c r="N11" s="174"/>
      <c r="O11" s="174"/>
      <c r="P11" s="174"/>
      <c r="Q11" s="174"/>
      <c r="R11" s="174"/>
      <c r="S11" s="174"/>
      <c r="T11" s="175">
        <v>0</v>
      </c>
      <c r="U11" s="243"/>
      <c r="V11" s="244"/>
      <c r="W11" s="244"/>
      <c r="X11" s="244"/>
      <c r="Y11" s="174">
        <v>26097.5</v>
      </c>
      <c r="Z11" s="174"/>
      <c r="AA11" s="174"/>
      <c r="AB11" s="174"/>
      <c r="AC11" s="174">
        <v>500</v>
      </c>
      <c r="AD11" s="174"/>
      <c r="AE11" s="216">
        <f>T11+Y11+AC11</f>
        <v>26597.5</v>
      </c>
    </row>
    <row r="12" spans="1:41" ht="30" x14ac:dyDescent="0.25">
      <c r="A12" s="66" t="s">
        <v>48</v>
      </c>
      <c r="B12" s="83" t="s">
        <v>49</v>
      </c>
      <c r="C12" s="67">
        <v>600</v>
      </c>
      <c r="D12" s="68"/>
      <c r="E12" s="68">
        <v>146175</v>
      </c>
      <c r="F12" s="68"/>
      <c r="G12" s="68"/>
      <c r="H12" s="68">
        <v>3100</v>
      </c>
      <c r="I12" s="68">
        <v>2192.625</v>
      </c>
      <c r="J12" s="68"/>
      <c r="K12" s="69">
        <f t="shared" ref="K12:K20" si="0">E12+H12+I12</f>
        <v>151467.625</v>
      </c>
      <c r="L12" s="245"/>
      <c r="M12" s="246"/>
      <c r="N12" s="68"/>
      <c r="O12" s="68"/>
      <c r="P12" s="68"/>
      <c r="Q12" s="68">
        <v>-1925</v>
      </c>
      <c r="R12" s="68"/>
      <c r="S12" s="68"/>
      <c r="T12" s="69">
        <f t="shared" ref="T12:T20" si="1">K12+Q12</f>
        <v>149542.625</v>
      </c>
      <c r="U12" s="230"/>
      <c r="V12" s="237"/>
      <c r="W12" s="237">
        <f>E12+H12+I12</f>
        <v>151467.625</v>
      </c>
      <c r="X12" s="230"/>
      <c r="Y12" s="68">
        <v>-2675</v>
      </c>
      <c r="Z12" s="68"/>
      <c r="AA12" s="68"/>
      <c r="AB12" s="68"/>
      <c r="AC12" s="68">
        <v>-692.63</v>
      </c>
      <c r="AD12" s="68"/>
      <c r="AE12" s="217">
        <f t="shared" ref="AE12:AE17" si="2">T12+Y12+AC12</f>
        <v>146174.995</v>
      </c>
      <c r="AF12" s="2">
        <f>I12+AC12</f>
        <v>1499.9949999999999</v>
      </c>
    </row>
    <row r="13" spans="1:41" ht="30" x14ac:dyDescent="0.25">
      <c r="A13" s="66" t="s">
        <v>48</v>
      </c>
      <c r="B13" s="83" t="s">
        <v>50</v>
      </c>
      <c r="C13" s="67">
        <v>500</v>
      </c>
      <c r="D13" s="68"/>
      <c r="E13" s="68">
        <v>122537.5</v>
      </c>
      <c r="F13" s="68"/>
      <c r="G13" s="68"/>
      <c r="H13" s="68">
        <v>3000</v>
      </c>
      <c r="I13" s="68">
        <v>1838.0625</v>
      </c>
      <c r="J13" s="68"/>
      <c r="K13" s="69">
        <f t="shared" si="0"/>
        <v>127375.5625</v>
      </c>
      <c r="L13" s="245"/>
      <c r="M13" s="246"/>
      <c r="N13" s="68"/>
      <c r="O13" s="68"/>
      <c r="P13" s="68"/>
      <c r="Q13" s="68">
        <v>-1825</v>
      </c>
      <c r="R13" s="68"/>
      <c r="S13" s="68"/>
      <c r="T13" s="69">
        <f t="shared" si="1"/>
        <v>125550.5625</v>
      </c>
      <c r="U13" s="230"/>
      <c r="V13" s="237"/>
      <c r="W13" s="230"/>
      <c r="X13" s="230"/>
      <c r="Y13" s="68">
        <v>-2615</v>
      </c>
      <c r="Z13" s="68"/>
      <c r="AA13" s="68"/>
      <c r="AB13" s="68"/>
      <c r="AC13" s="68">
        <v>-398.06</v>
      </c>
      <c r="AD13" s="68"/>
      <c r="AE13" s="217">
        <f t="shared" si="2"/>
        <v>122537.5025</v>
      </c>
      <c r="AF13" s="2">
        <f>I13+AC13</f>
        <v>1440.0025000000001</v>
      </c>
      <c r="AJ13" s="2"/>
    </row>
    <row r="14" spans="1:41" ht="30" x14ac:dyDescent="0.25">
      <c r="A14" s="66" t="s">
        <v>48</v>
      </c>
      <c r="B14" s="83" t="s">
        <v>51</v>
      </c>
      <c r="C14" s="67">
        <v>2300</v>
      </c>
      <c r="D14" s="68"/>
      <c r="E14" s="68">
        <v>612206.25</v>
      </c>
      <c r="F14" s="68"/>
      <c r="G14" s="68"/>
      <c r="H14" s="68">
        <v>4000</v>
      </c>
      <c r="I14" s="68">
        <v>9183.09375</v>
      </c>
      <c r="J14" s="68"/>
      <c r="K14" s="69">
        <f t="shared" si="0"/>
        <v>625389.34375</v>
      </c>
      <c r="L14" s="245"/>
      <c r="M14" s="246"/>
      <c r="N14" s="68"/>
      <c r="O14" s="68"/>
      <c r="P14" s="68"/>
      <c r="Q14" s="68">
        <v>-2877</v>
      </c>
      <c r="R14" s="68"/>
      <c r="S14" s="68"/>
      <c r="T14" s="69">
        <f t="shared" si="1"/>
        <v>622512.34375</v>
      </c>
      <c r="U14" s="230"/>
      <c r="V14" s="237"/>
      <c r="W14" s="230"/>
      <c r="X14" s="230"/>
      <c r="Y14" s="68">
        <v>-5873</v>
      </c>
      <c r="Z14" s="68"/>
      <c r="AA14" s="68"/>
      <c r="AB14" s="68"/>
      <c r="AC14" s="68">
        <v>-4433.09</v>
      </c>
      <c r="AD14" s="68"/>
      <c r="AE14" s="217">
        <f t="shared" si="2"/>
        <v>612206.25375000003</v>
      </c>
      <c r="AF14" s="2">
        <f>I14+AC14</f>
        <v>4750.0037499999999</v>
      </c>
      <c r="AJ14" s="2"/>
    </row>
    <row r="15" spans="1:41" ht="30" x14ac:dyDescent="0.25">
      <c r="A15" s="66" t="s">
        <v>52</v>
      </c>
      <c r="B15" s="83" t="s">
        <v>74</v>
      </c>
      <c r="C15" s="67">
        <v>10030</v>
      </c>
      <c r="D15" s="68"/>
      <c r="E15" s="68">
        <v>1678941.25</v>
      </c>
      <c r="F15" s="68"/>
      <c r="G15" s="68"/>
      <c r="H15" s="68">
        <v>5750</v>
      </c>
      <c r="I15" s="68">
        <v>25184.118749999998</v>
      </c>
      <c r="J15" s="68"/>
      <c r="K15" s="69">
        <f t="shared" si="0"/>
        <v>1709875.3687499999</v>
      </c>
      <c r="L15" s="245"/>
      <c r="M15" s="246"/>
      <c r="N15" s="68"/>
      <c r="O15" s="68"/>
      <c r="P15" s="68"/>
      <c r="Q15" s="68">
        <v>-4490</v>
      </c>
      <c r="R15" s="68"/>
      <c r="S15" s="68"/>
      <c r="T15" s="69">
        <f t="shared" si="1"/>
        <v>1705385.3687499999</v>
      </c>
      <c r="U15" s="230"/>
      <c r="V15" s="237">
        <f>H15+Q15</f>
        <v>1260</v>
      </c>
      <c r="W15" s="230"/>
      <c r="X15" s="230"/>
      <c r="Y15" s="68">
        <v>-340036.25</v>
      </c>
      <c r="Z15" s="68"/>
      <c r="AA15" s="68"/>
      <c r="AB15" s="68"/>
      <c r="AC15" s="68">
        <v>-21944.12</v>
      </c>
      <c r="AD15" s="68"/>
      <c r="AE15" s="217">
        <f t="shared" si="2"/>
        <v>1343404.9987499998</v>
      </c>
      <c r="AF15" s="169">
        <v>0.8</v>
      </c>
      <c r="AG15" s="2">
        <f>1260+4050</f>
        <v>5310</v>
      </c>
      <c r="AH15" s="2">
        <f>E15-1260-4050</f>
        <v>1673631.25</v>
      </c>
      <c r="AI15" s="2">
        <f>AH15*80%</f>
        <v>1338905</v>
      </c>
      <c r="AJ15" s="2">
        <f>AH15-AI15</f>
        <v>334726.25</v>
      </c>
      <c r="AK15" s="2">
        <f>3240+AI15+1260</f>
        <v>1343405</v>
      </c>
      <c r="AL15" s="2">
        <v>1678941.25</v>
      </c>
      <c r="AM15" s="2">
        <f>AL15-AK15</f>
        <v>335536.25</v>
      </c>
    </row>
    <row r="16" spans="1:41" ht="30" x14ac:dyDescent="0.25">
      <c r="A16" s="66" t="s">
        <v>52</v>
      </c>
      <c r="B16" s="84" t="s">
        <v>53</v>
      </c>
      <c r="C16" s="67">
        <v>6800</v>
      </c>
      <c r="D16" s="68"/>
      <c r="E16" s="68">
        <v>1186831.25</v>
      </c>
      <c r="F16" s="68"/>
      <c r="G16" s="68"/>
      <c r="H16" s="68">
        <v>5000</v>
      </c>
      <c r="I16" s="68">
        <v>17802.46875</v>
      </c>
      <c r="J16" s="68"/>
      <c r="K16" s="69">
        <f t="shared" si="0"/>
        <v>1209633.71875</v>
      </c>
      <c r="L16" s="245"/>
      <c r="M16" s="246"/>
      <c r="N16" s="68"/>
      <c r="O16" s="68"/>
      <c r="P16" s="68"/>
      <c r="Q16" s="68">
        <v>-3000</v>
      </c>
      <c r="R16" s="68"/>
      <c r="S16" s="68"/>
      <c r="T16" s="69">
        <f t="shared" si="1"/>
        <v>1206633.71875</v>
      </c>
      <c r="U16" s="230"/>
      <c r="V16" s="230"/>
      <c r="W16" s="230"/>
      <c r="X16" s="230"/>
      <c r="Y16" s="68">
        <v>-362139.38</v>
      </c>
      <c r="Z16" s="68"/>
      <c r="AA16" s="68"/>
      <c r="AB16" s="68"/>
      <c r="AC16" s="68">
        <v>-13112.47</v>
      </c>
      <c r="AD16" s="68"/>
      <c r="AE16" s="217">
        <f t="shared" si="2"/>
        <v>831381.86875000002</v>
      </c>
      <c r="AF16" s="169">
        <v>0.7</v>
      </c>
      <c r="AG16" s="2">
        <f>2000+6700</f>
        <v>8700</v>
      </c>
      <c r="AH16" s="2">
        <f>E16-AG16</f>
        <v>1178131.25</v>
      </c>
      <c r="AI16" s="2">
        <f>AH16*70%</f>
        <v>824691.875</v>
      </c>
      <c r="AJ16" s="2">
        <f>AH16-AI16</f>
        <v>353439.375</v>
      </c>
      <c r="AL16" s="2">
        <v>1186831.25</v>
      </c>
      <c r="AM16" s="2">
        <f>AL16-2000-6700</f>
        <v>1178131.25</v>
      </c>
      <c r="AN16" s="2">
        <f>AM16*70%</f>
        <v>824691.875</v>
      </c>
      <c r="AO16" s="2">
        <f>6700*70%</f>
        <v>4690</v>
      </c>
    </row>
    <row r="17" spans="1:42" ht="30" x14ac:dyDescent="0.25">
      <c r="A17" s="66" t="s">
        <v>52</v>
      </c>
      <c r="B17" s="83" t="s">
        <v>54</v>
      </c>
      <c r="C17" s="67">
        <v>3070</v>
      </c>
      <c r="D17" s="68"/>
      <c r="E17" s="68">
        <v>637371.25</v>
      </c>
      <c r="F17" s="68"/>
      <c r="G17" s="68"/>
      <c r="H17" s="68">
        <v>4000</v>
      </c>
      <c r="I17" s="68">
        <v>9560.5687500000004</v>
      </c>
      <c r="J17" s="68"/>
      <c r="K17" s="69">
        <f t="shared" si="0"/>
        <v>650931.81874999998</v>
      </c>
      <c r="L17" s="245"/>
      <c r="M17" s="246"/>
      <c r="N17" s="68"/>
      <c r="O17" s="68"/>
      <c r="P17" s="68"/>
      <c r="Q17" s="68">
        <v>-1000</v>
      </c>
      <c r="R17" s="68"/>
      <c r="S17" s="68"/>
      <c r="T17" s="69">
        <f t="shared" si="1"/>
        <v>649931.81874999998</v>
      </c>
      <c r="U17" s="230"/>
      <c r="V17" s="230"/>
      <c r="W17" s="230"/>
      <c r="X17" s="230"/>
      <c r="Y17" s="68">
        <v>-132096.47</v>
      </c>
      <c r="Z17" s="68"/>
      <c r="AA17" s="68"/>
      <c r="AB17" s="68"/>
      <c r="AC17" s="68">
        <v>-7338.35</v>
      </c>
      <c r="AD17" s="68"/>
      <c r="AE17" s="217">
        <f t="shared" si="2"/>
        <v>510496.99875000003</v>
      </c>
      <c r="AF17" s="169">
        <v>0.8</v>
      </c>
      <c r="AG17" s="2">
        <f>3000+2777.77</f>
        <v>5777.77</v>
      </c>
      <c r="AH17" s="2">
        <f>E17-AG17</f>
        <v>631593.48</v>
      </c>
      <c r="AI17" s="2">
        <f>AH17*80%</f>
        <v>505274.78399999999</v>
      </c>
      <c r="AJ17" s="2">
        <f>AH17-AI17</f>
        <v>126318.696</v>
      </c>
      <c r="AL17" s="2">
        <v>637371.25</v>
      </c>
      <c r="AM17" s="2">
        <f>AL17-3000-2777.77</f>
        <v>631593.48</v>
      </c>
      <c r="AN17" s="2">
        <f>AM17*80%</f>
        <v>505274.78399999999</v>
      </c>
      <c r="AO17" s="2">
        <f>2777.77*80%</f>
        <v>2222.2159999999999</v>
      </c>
    </row>
    <row r="18" spans="1:42" ht="41.25" customHeight="1" x14ac:dyDescent="0.25">
      <c r="A18" s="218" t="s">
        <v>96</v>
      </c>
      <c r="B18" s="102" t="s">
        <v>99</v>
      </c>
      <c r="C18" s="99">
        <v>9050</v>
      </c>
      <c r="D18" s="100"/>
      <c r="E18" s="100"/>
      <c r="F18" s="100"/>
      <c r="G18" s="100"/>
      <c r="H18" s="100"/>
      <c r="I18" s="100"/>
      <c r="J18" s="100"/>
      <c r="K18" s="101">
        <v>0</v>
      </c>
      <c r="L18" s="247"/>
      <c r="M18" s="248"/>
      <c r="N18" s="100">
        <v>1142023.97</v>
      </c>
      <c r="O18" s="100"/>
      <c r="P18" s="100"/>
      <c r="Q18" s="100"/>
      <c r="R18" s="100">
        <v>4706.79</v>
      </c>
      <c r="S18" s="100"/>
      <c r="T18" s="101">
        <f>K18+N18+R18</f>
        <v>1146730.76</v>
      </c>
      <c r="U18" s="230"/>
      <c r="V18" s="237">
        <f>1336062.5-194038.53</f>
        <v>1142023.97</v>
      </c>
      <c r="W18" s="230"/>
      <c r="X18" s="230"/>
      <c r="Y18" s="100">
        <v>-15192.17</v>
      </c>
      <c r="Z18" s="100"/>
      <c r="AA18" s="100"/>
      <c r="AB18" s="100"/>
      <c r="AC18" s="100"/>
      <c r="AD18" s="100"/>
      <c r="AE18" s="219">
        <f>T18+Y18</f>
        <v>1131538.5900000001</v>
      </c>
      <c r="AF18" s="2">
        <v>1218830.52</v>
      </c>
      <c r="AG18" s="2">
        <f>AF18-193398.91</f>
        <v>1025431.61</v>
      </c>
      <c r="AH18" s="2">
        <v>101400.18999999994</v>
      </c>
      <c r="AI18" s="54">
        <f>AG18+AH18</f>
        <v>1126831.7999999998</v>
      </c>
      <c r="AJ18" s="54">
        <f>N18+Y18</f>
        <v>1126831.8</v>
      </c>
      <c r="AO18" s="2"/>
    </row>
    <row r="19" spans="1:42" ht="45" x14ac:dyDescent="0.25">
      <c r="A19" s="218" t="s">
        <v>96</v>
      </c>
      <c r="B19" s="102" t="s">
        <v>97</v>
      </c>
      <c r="C19" s="99">
        <v>4700</v>
      </c>
      <c r="D19" s="100"/>
      <c r="E19" s="100"/>
      <c r="F19" s="100"/>
      <c r="G19" s="100"/>
      <c r="H19" s="100"/>
      <c r="I19" s="100"/>
      <c r="J19" s="100"/>
      <c r="K19" s="101">
        <v>0</v>
      </c>
      <c r="L19" s="247"/>
      <c r="M19" s="248"/>
      <c r="N19" s="100">
        <v>487713.62</v>
      </c>
      <c r="O19" s="100"/>
      <c r="P19" s="100"/>
      <c r="Q19" s="100">
        <v>7000</v>
      </c>
      <c r="R19" s="100">
        <v>1075</v>
      </c>
      <c r="S19" s="100"/>
      <c r="T19" s="101">
        <f>K19+N19+Q19+R19</f>
        <v>495788.62</v>
      </c>
      <c r="U19" s="230"/>
      <c r="V19" s="237">
        <f>1296833.13-809119.51</f>
        <v>487713.61999999988</v>
      </c>
      <c r="W19" s="230"/>
      <c r="X19" s="230"/>
      <c r="Y19" s="100">
        <v>-15575</v>
      </c>
      <c r="Z19" s="100"/>
      <c r="AA19" s="100"/>
      <c r="AB19" s="100"/>
      <c r="AC19" s="100"/>
      <c r="AD19" s="100"/>
      <c r="AE19" s="219">
        <f>T19+Y19</f>
        <v>480213.62</v>
      </c>
      <c r="AF19" s="2">
        <v>1021903.84</v>
      </c>
      <c r="AG19" s="2">
        <f>AF19-809119.51</f>
        <v>212784.32999999996</v>
      </c>
      <c r="AH19" s="2">
        <v>259354.28999999992</v>
      </c>
      <c r="AI19" s="54">
        <f>AG19+AH19</f>
        <v>472138.61999999988</v>
      </c>
      <c r="AJ19" s="54">
        <f>N19+Y19</f>
        <v>472138.62</v>
      </c>
      <c r="AO19" s="2"/>
    </row>
    <row r="20" spans="1:42" ht="30" x14ac:dyDescent="0.25">
      <c r="A20" s="66" t="s">
        <v>55</v>
      </c>
      <c r="B20" s="83" t="s">
        <v>56</v>
      </c>
      <c r="C20" s="67">
        <v>4509</v>
      </c>
      <c r="D20" s="68"/>
      <c r="E20" s="68">
        <v>839651.75</v>
      </c>
      <c r="F20" s="68"/>
      <c r="G20" s="68"/>
      <c r="H20" s="68">
        <v>4750</v>
      </c>
      <c r="I20" s="68">
        <v>12594.776249999999</v>
      </c>
      <c r="J20" s="68"/>
      <c r="K20" s="69">
        <f t="shared" si="0"/>
        <v>856996.52625</v>
      </c>
      <c r="L20" s="245"/>
      <c r="M20" s="246"/>
      <c r="N20" s="68"/>
      <c r="O20" s="68"/>
      <c r="P20" s="68"/>
      <c r="Q20" s="68">
        <v>-3600</v>
      </c>
      <c r="R20" s="68"/>
      <c r="S20" s="68"/>
      <c r="T20" s="69">
        <f t="shared" si="1"/>
        <v>853396.52625</v>
      </c>
      <c r="U20" s="230"/>
      <c r="V20" s="237">
        <f>H20+Q20</f>
        <v>1150</v>
      </c>
      <c r="W20" s="230"/>
      <c r="X20" s="230"/>
      <c r="Y20" s="68">
        <v>-423690.88</v>
      </c>
      <c r="Z20" s="68"/>
      <c r="AA20" s="68"/>
      <c r="AB20" s="68"/>
      <c r="AC20" s="68">
        <v>-9304.7800000000007</v>
      </c>
      <c r="AD20" s="68"/>
      <c r="AE20" s="217">
        <f>T20+Y20+AC20</f>
        <v>420400.86624999996</v>
      </c>
      <c r="AF20" s="169">
        <v>0.5</v>
      </c>
      <c r="AG20" s="2">
        <f>1150+6580</f>
        <v>7730</v>
      </c>
      <c r="AH20" s="2">
        <f>E20-AG20</f>
        <v>831921.75</v>
      </c>
      <c r="AI20" s="2">
        <f>AH20*50%</f>
        <v>415960.875</v>
      </c>
      <c r="AJ20" s="2">
        <f>AH20-AI20</f>
        <v>415960.875</v>
      </c>
      <c r="AL20" s="2">
        <v>839651.75</v>
      </c>
      <c r="AM20" s="2">
        <f>AL20-1150-6580</f>
        <v>831921.75</v>
      </c>
      <c r="AN20" s="2">
        <f>AM20*50%</f>
        <v>415960.875</v>
      </c>
      <c r="AO20" s="2">
        <f>E20+Y20</f>
        <v>415960.87</v>
      </c>
    </row>
    <row r="21" spans="1:42" ht="78" customHeight="1" x14ac:dyDescent="0.25">
      <c r="A21" s="76" t="s">
        <v>14</v>
      </c>
      <c r="B21" s="77" t="s">
        <v>79</v>
      </c>
      <c r="C21" s="78">
        <v>2900</v>
      </c>
      <c r="D21" s="79"/>
      <c r="E21" s="79"/>
      <c r="F21" s="79"/>
      <c r="G21" s="79"/>
      <c r="H21" s="79"/>
      <c r="I21" s="79"/>
      <c r="J21" s="79"/>
      <c r="K21" s="80">
        <v>0</v>
      </c>
      <c r="L21" s="232"/>
      <c r="M21" s="233"/>
      <c r="N21" s="79">
        <v>440000</v>
      </c>
      <c r="O21" s="79"/>
      <c r="P21" s="79"/>
      <c r="Q21" s="79">
        <v>13000</v>
      </c>
      <c r="R21" s="79">
        <v>12000</v>
      </c>
      <c r="S21" s="79"/>
      <c r="T21" s="86">
        <f>K21+N21+Q21+R21</f>
        <v>465000</v>
      </c>
      <c r="U21" s="234" t="s">
        <v>127</v>
      </c>
      <c r="V21" s="230" t="s">
        <v>25</v>
      </c>
      <c r="W21" s="230"/>
      <c r="X21" s="230"/>
      <c r="Y21" s="79">
        <v>-440000</v>
      </c>
      <c r="Z21" s="79"/>
      <c r="AA21" s="79"/>
      <c r="AB21" s="79"/>
      <c r="AC21" s="79">
        <v>-12000</v>
      </c>
      <c r="AD21" s="79"/>
      <c r="AE21" s="80">
        <f>T21+Y21+AB21+AC21</f>
        <v>13000</v>
      </c>
      <c r="AO21">
        <f>6580*50%</f>
        <v>3290</v>
      </c>
      <c r="AP21" s="2">
        <f>AO20+AO21+1150</f>
        <v>420400.87</v>
      </c>
    </row>
    <row r="22" spans="1:42" ht="33.75" customHeight="1" x14ac:dyDescent="0.25">
      <c r="A22" s="253" t="s">
        <v>120</v>
      </c>
      <c r="B22" s="254"/>
      <c r="C22" s="173"/>
      <c r="D22" s="174"/>
      <c r="E22" s="174"/>
      <c r="F22" s="174"/>
      <c r="G22" s="174"/>
      <c r="H22" s="174"/>
      <c r="I22" s="174"/>
      <c r="J22" s="174"/>
      <c r="K22" s="259">
        <v>0</v>
      </c>
      <c r="L22" s="241"/>
      <c r="M22" s="242"/>
      <c r="N22" s="174"/>
      <c r="O22" s="174"/>
      <c r="P22" s="174"/>
      <c r="Q22" s="174"/>
      <c r="R22" s="174"/>
      <c r="S22" s="174"/>
      <c r="T22" s="175">
        <v>0</v>
      </c>
      <c r="U22" s="260"/>
      <c r="V22" s="244"/>
      <c r="W22" s="244"/>
      <c r="X22" s="244"/>
      <c r="Y22" s="174"/>
      <c r="Z22" s="174"/>
      <c r="AA22" s="174"/>
      <c r="AB22" s="174">
        <v>19500</v>
      </c>
      <c r="AC22" s="174"/>
      <c r="AD22" s="174"/>
      <c r="AE22" s="216">
        <f>T22+AB22</f>
        <v>19500</v>
      </c>
      <c r="AP22" s="2">
        <f>AL20-AP21</f>
        <v>419250.88</v>
      </c>
    </row>
    <row r="23" spans="1:42" x14ac:dyDescent="0.25">
      <c r="A23" s="145" t="s">
        <v>15</v>
      </c>
      <c r="B23" s="7" t="s">
        <v>16</v>
      </c>
      <c r="C23" s="38"/>
      <c r="D23" s="39"/>
      <c r="E23" s="39"/>
      <c r="F23" s="39"/>
      <c r="G23" s="39">
        <v>19908.419999999998</v>
      </c>
      <c r="H23" s="39"/>
      <c r="I23" s="39"/>
      <c r="J23" s="39"/>
      <c r="K23" s="60"/>
      <c r="L23" s="236"/>
      <c r="M23" s="236"/>
      <c r="N23" s="39"/>
      <c r="O23" s="39"/>
      <c r="P23" s="39"/>
      <c r="Q23" s="39"/>
      <c r="R23" s="39"/>
      <c r="S23" s="39"/>
      <c r="T23" s="60"/>
      <c r="U23" s="230"/>
      <c r="V23" s="230"/>
      <c r="W23" s="230"/>
      <c r="X23" s="230"/>
      <c r="Y23" s="39"/>
      <c r="Z23" s="39"/>
      <c r="AA23" s="39"/>
      <c r="AB23" s="39"/>
      <c r="AC23" s="39"/>
      <c r="AD23" s="39"/>
      <c r="AE23" s="46"/>
    </row>
    <row r="24" spans="1:42" ht="15.75" thickBot="1" x14ac:dyDescent="0.3">
      <c r="A24" s="186" t="s">
        <v>10</v>
      </c>
      <c r="B24" s="187"/>
      <c r="C24" s="40">
        <f>SUM(C5:C22)</f>
        <v>48048</v>
      </c>
      <c r="D24" s="11"/>
      <c r="E24" s="11">
        <f>SUM(E6:E20)</f>
        <v>5600714.25</v>
      </c>
      <c r="F24" s="11"/>
      <c r="G24" s="11">
        <f>G23</f>
        <v>19908.419999999998</v>
      </c>
      <c r="H24" s="11">
        <f>SUM(H6:H20)</f>
        <v>39600</v>
      </c>
      <c r="I24" s="11">
        <f>SUM(I6:I20)</f>
        <v>80980.713749999995</v>
      </c>
      <c r="J24" s="11"/>
      <c r="K24" s="61">
        <f>SUM(K6:K20)</f>
        <v>5721294.9637500001</v>
      </c>
      <c r="L24" s="236"/>
      <c r="M24" s="236"/>
      <c r="N24" s="11">
        <f>SUM(N5:N21)</f>
        <v>2438748.59</v>
      </c>
      <c r="O24" s="11"/>
      <c r="P24" s="11">
        <f>P23</f>
        <v>0</v>
      </c>
      <c r="Q24" s="11">
        <f>SUM(Q5:Q21)</f>
        <v>8783</v>
      </c>
      <c r="R24" s="11">
        <f>SUM(R5:R21)</f>
        <v>32656.79</v>
      </c>
      <c r="S24" s="11"/>
      <c r="T24" s="61">
        <f>SUM(T5:T21)</f>
        <v>8201483.34375</v>
      </c>
      <c r="U24" s="237">
        <f>K24+N24+Q24+R24</f>
        <v>8201483.34375</v>
      </c>
      <c r="V24" s="230"/>
      <c r="W24" s="230"/>
      <c r="X24" s="237">
        <f>K24+N24+Q24+R24</f>
        <v>8201483.34375</v>
      </c>
      <c r="Y24" s="11">
        <f>SUM(Y5:Y21)</f>
        <v>-2054722.92</v>
      </c>
      <c r="Z24" s="11">
        <v>0</v>
      </c>
      <c r="AA24" s="11">
        <f>AA23</f>
        <v>0</v>
      </c>
      <c r="AB24" s="11">
        <f>SUM(AB5:AB22)</f>
        <v>13625</v>
      </c>
      <c r="AC24" s="11">
        <f>SUM(AC5:AC21)</f>
        <v>-80136</v>
      </c>
      <c r="AD24" s="11">
        <v>0</v>
      </c>
      <c r="AE24" s="11">
        <f>SUM(AE5:AE22)</f>
        <v>6080249.4237500001</v>
      </c>
      <c r="AF24" s="2">
        <f>T24+Y24+Z24+AA24+AB24+AC24+AD24</f>
        <v>6080249.4237500001</v>
      </c>
    </row>
    <row r="25" spans="1:42" ht="45" x14ac:dyDescent="0.25">
      <c r="A25" s="220" t="s">
        <v>106</v>
      </c>
      <c r="B25" s="115" t="s">
        <v>107</v>
      </c>
      <c r="C25" s="88">
        <v>800</v>
      </c>
      <c r="D25" s="114"/>
      <c r="E25" s="114"/>
      <c r="F25" s="114"/>
      <c r="G25" s="114"/>
      <c r="H25" s="114"/>
      <c r="I25" s="114"/>
      <c r="J25" s="114"/>
      <c r="K25" s="152">
        <v>0</v>
      </c>
      <c r="L25" s="232"/>
      <c r="M25" s="232"/>
      <c r="N25" s="114">
        <v>120000</v>
      </c>
      <c r="O25" s="114"/>
      <c r="P25" s="114"/>
      <c r="Q25" s="114">
        <v>1000</v>
      </c>
      <c r="R25" s="114">
        <v>3000</v>
      </c>
      <c r="S25" s="114"/>
      <c r="T25" s="152">
        <f>K25+N25+Q25+R25</f>
        <v>124000</v>
      </c>
      <c r="U25" s="237"/>
      <c r="V25" s="230"/>
      <c r="W25" s="230"/>
      <c r="X25" s="237"/>
      <c r="Y25" s="114">
        <v>-22927.79</v>
      </c>
      <c r="Z25" s="114"/>
      <c r="AA25" s="114"/>
      <c r="AB25" s="114">
        <v>-125</v>
      </c>
      <c r="AC25" s="114">
        <v>-750</v>
      </c>
      <c r="AD25" s="114"/>
      <c r="AE25" s="221">
        <f>T25+Y25+AB25+AC25</f>
        <v>100197.20999999999</v>
      </c>
      <c r="AF25" s="2">
        <f>N25+Y25</f>
        <v>97072.209999999992</v>
      </c>
      <c r="AG25" s="2">
        <f>Q25+AB25</f>
        <v>875</v>
      </c>
      <c r="AH25" s="2">
        <f>R25+AC25</f>
        <v>2250</v>
      </c>
      <c r="AJ25" s="2"/>
    </row>
    <row r="26" spans="1:42" ht="30" x14ac:dyDescent="0.25">
      <c r="A26" s="222" t="s">
        <v>123</v>
      </c>
      <c r="B26" s="177" t="s">
        <v>124</v>
      </c>
      <c r="C26" s="178">
        <f>-K259</f>
        <v>0</v>
      </c>
      <c r="D26" s="114"/>
      <c r="E26" s="114"/>
      <c r="F26" s="114"/>
      <c r="G26" s="114"/>
      <c r="H26" s="114"/>
      <c r="I26" s="114"/>
      <c r="J26" s="114"/>
      <c r="K26" s="152">
        <v>0</v>
      </c>
      <c r="L26" s="232"/>
      <c r="M26" s="232"/>
      <c r="N26" s="114"/>
      <c r="O26" s="114"/>
      <c r="P26" s="114"/>
      <c r="Q26" s="114"/>
      <c r="R26" s="114"/>
      <c r="S26" s="114"/>
      <c r="T26" s="152">
        <v>0</v>
      </c>
      <c r="U26" s="237"/>
      <c r="V26" s="230"/>
      <c r="W26" s="230"/>
      <c r="X26" s="237"/>
      <c r="Y26" s="114"/>
      <c r="Z26" s="114"/>
      <c r="AA26" s="114"/>
      <c r="AB26" s="114">
        <v>2500</v>
      </c>
      <c r="AC26" s="114"/>
      <c r="AD26" s="114"/>
      <c r="AE26" s="221">
        <f>T26+AB26</f>
        <v>2500</v>
      </c>
      <c r="AJ26" s="2"/>
    </row>
    <row r="27" spans="1:42" ht="30" x14ac:dyDescent="0.25">
      <c r="A27" s="223" t="s">
        <v>59</v>
      </c>
      <c r="B27" s="83" t="s">
        <v>60</v>
      </c>
      <c r="C27" s="70">
        <v>500</v>
      </c>
      <c r="D27" s="71"/>
      <c r="E27" s="68">
        <v>101309.38</v>
      </c>
      <c r="F27" s="71"/>
      <c r="G27" s="71"/>
      <c r="H27" s="72">
        <v>3000</v>
      </c>
      <c r="I27" s="72">
        <v>1519.6406999999999</v>
      </c>
      <c r="J27" s="71"/>
      <c r="K27" s="73">
        <f>E27+H27+I27</f>
        <v>105829.02070000001</v>
      </c>
      <c r="L27" s="245"/>
      <c r="M27" s="245"/>
      <c r="N27" s="68"/>
      <c r="O27" s="71"/>
      <c r="P27" s="71"/>
      <c r="Q27" s="72">
        <v>-1825</v>
      </c>
      <c r="R27" s="72"/>
      <c r="S27" s="71"/>
      <c r="T27" s="73">
        <f>K27+Q27</f>
        <v>104004.02070000001</v>
      </c>
      <c r="U27" s="230"/>
      <c r="V27" s="237">
        <f>H27+Q27</f>
        <v>1175</v>
      </c>
      <c r="W27" s="230"/>
      <c r="X27" s="230"/>
      <c r="Y27" s="68">
        <v>-2425</v>
      </c>
      <c r="Z27" s="71"/>
      <c r="AA27" s="71"/>
      <c r="AB27" s="72"/>
      <c r="AC27" s="72">
        <v>-269.64</v>
      </c>
      <c r="AD27" s="71"/>
      <c r="AE27" s="71">
        <f>T27+Y27+AC27</f>
        <v>101309.38070000001</v>
      </c>
      <c r="AF27" s="169">
        <v>1</v>
      </c>
      <c r="AG27" s="2">
        <f>1175+1250</f>
        <v>2425</v>
      </c>
      <c r="AH27" s="2">
        <f>E27-AG27</f>
        <v>98884.38</v>
      </c>
      <c r="AI27" s="2">
        <v>101309.38</v>
      </c>
    </row>
    <row r="28" spans="1:42" ht="30" x14ac:dyDescent="0.25">
      <c r="A28" s="223" t="s">
        <v>61</v>
      </c>
      <c r="B28" s="83" t="s">
        <v>62</v>
      </c>
      <c r="C28" s="70">
        <v>3300</v>
      </c>
      <c r="D28" s="71"/>
      <c r="E28" s="68">
        <v>570562.5</v>
      </c>
      <c r="F28" s="71"/>
      <c r="G28" s="71"/>
      <c r="H28" s="72">
        <v>4500</v>
      </c>
      <c r="I28" s="72">
        <v>8558.4375</v>
      </c>
      <c r="J28" s="71"/>
      <c r="K28" s="73">
        <f>E28+H28+I28</f>
        <v>583620.9375</v>
      </c>
      <c r="L28" s="245"/>
      <c r="M28" s="245"/>
      <c r="N28" s="68"/>
      <c r="O28" s="71"/>
      <c r="P28" s="71"/>
      <c r="Q28" s="72">
        <v>-1875</v>
      </c>
      <c r="R28" s="72"/>
      <c r="S28" s="71"/>
      <c r="T28" s="73">
        <f>K28+Q28</f>
        <v>581745.9375</v>
      </c>
      <c r="U28" s="230"/>
      <c r="V28" s="237">
        <f>H28+Q28</f>
        <v>2625</v>
      </c>
      <c r="W28" s="230"/>
      <c r="X28" s="230"/>
      <c r="Y28" s="68">
        <v>-3824</v>
      </c>
      <c r="Z28" s="71"/>
      <c r="AA28" s="71"/>
      <c r="AB28" s="72"/>
      <c r="AC28" s="72">
        <v>-7359.44</v>
      </c>
      <c r="AD28" s="71"/>
      <c r="AE28" s="71">
        <f>T28+Y28+AC28</f>
        <v>570562.49750000006</v>
      </c>
      <c r="AF28" s="169">
        <v>1</v>
      </c>
      <c r="AG28" s="2">
        <f>2625+1199</f>
        <v>3824</v>
      </c>
      <c r="AH28" s="2">
        <f>E28-AG28</f>
        <v>566738.5</v>
      </c>
      <c r="AI28" s="2">
        <v>570562.5</v>
      </c>
    </row>
    <row r="29" spans="1:42" ht="30" x14ac:dyDescent="0.25">
      <c r="A29" s="223" t="s">
        <v>63</v>
      </c>
      <c r="B29" s="83" t="s">
        <v>64</v>
      </c>
      <c r="C29" s="70">
        <v>5000</v>
      </c>
      <c r="D29" s="71"/>
      <c r="E29" s="68">
        <v>968818.75</v>
      </c>
      <c r="F29" s="71"/>
      <c r="G29" s="71"/>
      <c r="H29" s="72">
        <v>5250</v>
      </c>
      <c r="I29" s="72">
        <v>14532.28125</v>
      </c>
      <c r="J29" s="71"/>
      <c r="K29" s="73">
        <f>E29+H29+I29</f>
        <v>988601.03125</v>
      </c>
      <c r="L29" s="245"/>
      <c r="M29" s="245"/>
      <c r="N29" s="68"/>
      <c r="O29" s="71"/>
      <c r="P29" s="71"/>
      <c r="Q29" s="72">
        <v>-2500</v>
      </c>
      <c r="R29" s="72"/>
      <c r="S29" s="71"/>
      <c r="T29" s="73">
        <f>K29+Q29</f>
        <v>986101.03125</v>
      </c>
      <c r="U29" s="230"/>
      <c r="V29" s="237">
        <f>H29+Q29</f>
        <v>2750</v>
      </c>
      <c r="W29" s="230"/>
      <c r="X29" s="230"/>
      <c r="Y29" s="68">
        <v>-968818.75</v>
      </c>
      <c r="Z29" s="71"/>
      <c r="AA29" s="71"/>
      <c r="AB29" s="72"/>
      <c r="AC29" s="72">
        <v>-14532.28</v>
      </c>
      <c r="AD29" s="71"/>
      <c r="AE29" s="71">
        <f>T29+Y29+AB29+AC29</f>
        <v>2750.0012499999993</v>
      </c>
      <c r="AF29" s="169">
        <v>0</v>
      </c>
      <c r="AG29" s="2">
        <f>2750+10500</f>
        <v>13250</v>
      </c>
      <c r="AH29" s="2">
        <f>E29-AG29</f>
        <v>955568.75</v>
      </c>
    </row>
    <row r="30" spans="1:42" ht="30" x14ac:dyDescent="0.25">
      <c r="A30" s="223" t="s">
        <v>65</v>
      </c>
      <c r="B30" s="83" t="s">
        <v>66</v>
      </c>
      <c r="C30" s="70">
        <v>2538</v>
      </c>
      <c r="D30" s="71"/>
      <c r="E30" s="68">
        <v>428659.75</v>
      </c>
      <c r="F30" s="71"/>
      <c r="G30" s="71"/>
      <c r="H30" s="72">
        <v>4000</v>
      </c>
      <c r="I30" s="72">
        <v>6429.8962499999998</v>
      </c>
      <c r="J30" s="71"/>
      <c r="K30" s="73">
        <f>E30+H30+I30</f>
        <v>439089.64624999999</v>
      </c>
      <c r="L30" s="245"/>
      <c r="M30" s="245"/>
      <c r="N30" s="68"/>
      <c r="O30" s="71"/>
      <c r="P30" s="71"/>
      <c r="Q30" s="72">
        <v>-1250</v>
      </c>
      <c r="R30" s="72"/>
      <c r="S30" s="71"/>
      <c r="T30" s="73">
        <f>K30+Q30</f>
        <v>437839.64624999999</v>
      </c>
      <c r="U30" s="230"/>
      <c r="V30" s="237">
        <f>H30+Q30</f>
        <v>2750</v>
      </c>
      <c r="W30" s="230"/>
      <c r="X30" s="230"/>
      <c r="Y30" s="68">
        <v>-8250</v>
      </c>
      <c r="Z30" s="71"/>
      <c r="AA30" s="71"/>
      <c r="AB30" s="72"/>
      <c r="AC30" s="72">
        <v>-929.9</v>
      </c>
      <c r="AD30" s="71"/>
      <c r="AE30" s="71">
        <f>T30+Y30+AC30</f>
        <v>428659.74624999997</v>
      </c>
      <c r="AF30" s="169">
        <v>1</v>
      </c>
      <c r="AG30" s="2">
        <f>2750+5500</f>
        <v>8250</v>
      </c>
      <c r="AH30" s="2">
        <f>E30-AG30</f>
        <v>420409.75</v>
      </c>
      <c r="AI30" s="2">
        <v>428659.75</v>
      </c>
    </row>
    <row r="31" spans="1:42" ht="30" x14ac:dyDescent="0.25">
      <c r="A31" s="223" t="s">
        <v>67</v>
      </c>
      <c r="B31" s="83" t="s">
        <v>68</v>
      </c>
      <c r="C31" s="70">
        <v>3670</v>
      </c>
      <c r="D31" s="71"/>
      <c r="E31" s="68">
        <v>613246.25</v>
      </c>
      <c r="F31" s="71"/>
      <c r="G31" s="71"/>
      <c r="H31" s="72">
        <v>4500</v>
      </c>
      <c r="I31" s="72">
        <v>9198.6937500000004</v>
      </c>
      <c r="J31" s="71"/>
      <c r="K31" s="73">
        <f>E31+H31+I31</f>
        <v>626944.94374999998</v>
      </c>
      <c r="L31" s="245"/>
      <c r="M31" s="245"/>
      <c r="N31" s="68"/>
      <c r="O31" s="71"/>
      <c r="P31" s="71"/>
      <c r="Q31" s="72">
        <v>-3081</v>
      </c>
      <c r="R31" s="72"/>
      <c r="S31" s="71"/>
      <c r="T31" s="73">
        <f>K31+Q31</f>
        <v>623863.94374999998</v>
      </c>
      <c r="U31" s="230"/>
      <c r="V31" s="237">
        <f>H31+Q31</f>
        <v>1419</v>
      </c>
      <c r="W31" s="230"/>
      <c r="X31" s="230"/>
      <c r="Y31" s="68">
        <v>-5169</v>
      </c>
      <c r="Z31" s="71"/>
      <c r="AA31" s="71"/>
      <c r="AB31" s="72"/>
      <c r="AC31" s="72">
        <v>-5448.69</v>
      </c>
      <c r="AD31" s="71"/>
      <c r="AE31" s="71">
        <f>T31+Y31+AC31</f>
        <v>613246.25375000003</v>
      </c>
      <c r="AF31" s="169">
        <v>1</v>
      </c>
      <c r="AG31" s="2">
        <f>1419+3750</f>
        <v>5169</v>
      </c>
      <c r="AH31" s="2">
        <f>E31-AG31</f>
        <v>608077.25</v>
      </c>
      <c r="AI31" s="2">
        <v>613246.25</v>
      </c>
      <c r="AJ31" s="2"/>
    </row>
    <row r="32" spans="1:42" ht="60" x14ac:dyDescent="0.25">
      <c r="A32" s="224" t="s">
        <v>71</v>
      </c>
      <c r="B32" s="85" t="s">
        <v>75</v>
      </c>
      <c r="C32" s="31">
        <v>1900</v>
      </c>
      <c r="D32" s="32"/>
      <c r="E32" s="22">
        <v>125000</v>
      </c>
      <c r="F32" s="32"/>
      <c r="G32" s="32"/>
      <c r="H32" s="41"/>
      <c r="I32" s="41"/>
      <c r="J32" s="32"/>
      <c r="K32" s="62">
        <f>E32</f>
        <v>125000</v>
      </c>
      <c r="L32" s="236"/>
      <c r="M32" s="236"/>
      <c r="N32" s="22">
        <v>125000</v>
      </c>
      <c r="O32" s="32"/>
      <c r="P32" s="32"/>
      <c r="Q32" s="41"/>
      <c r="R32" s="41"/>
      <c r="S32" s="32"/>
      <c r="T32" s="62">
        <f>K32+N32</f>
        <v>250000</v>
      </c>
      <c r="U32" s="230"/>
      <c r="V32" s="230"/>
      <c r="W32" s="230"/>
      <c r="X32" s="230"/>
      <c r="Y32" s="22">
        <v>-17029.990000000002</v>
      </c>
      <c r="Z32" s="32"/>
      <c r="AA32" s="32"/>
      <c r="AB32" s="41"/>
      <c r="AC32" s="41"/>
      <c r="AD32" s="32"/>
      <c r="AE32" s="32">
        <f>T32+Y32</f>
        <v>232970.01</v>
      </c>
      <c r="AF32" s="2">
        <f>T32+Y32</f>
        <v>232970.01</v>
      </c>
    </row>
    <row r="33" spans="1:35" ht="30" x14ac:dyDescent="0.25">
      <c r="A33" s="66" t="s">
        <v>69</v>
      </c>
      <c r="B33" s="83" t="s">
        <v>70</v>
      </c>
      <c r="C33" s="74">
        <v>3500</v>
      </c>
      <c r="D33" s="71"/>
      <c r="E33" s="68">
        <v>494687.5</v>
      </c>
      <c r="F33" s="71"/>
      <c r="G33" s="71"/>
      <c r="H33" s="72">
        <v>4500</v>
      </c>
      <c r="I33" s="72">
        <v>7420.3125</v>
      </c>
      <c r="J33" s="71"/>
      <c r="K33" s="73">
        <f>E33+H33+I33</f>
        <v>506607.8125</v>
      </c>
      <c r="L33" s="245"/>
      <c r="M33" s="245"/>
      <c r="N33" s="68"/>
      <c r="O33" s="71"/>
      <c r="P33" s="71"/>
      <c r="Q33" s="72">
        <v>-1500</v>
      </c>
      <c r="R33" s="72"/>
      <c r="S33" s="71"/>
      <c r="T33" s="73">
        <f>K33+Q33</f>
        <v>505107.8125</v>
      </c>
      <c r="U33" s="230"/>
      <c r="V33" s="237">
        <f>H33+Q33</f>
        <v>3000</v>
      </c>
      <c r="W33" s="230"/>
      <c r="X33" s="230"/>
      <c r="Y33" s="68">
        <v>-6267</v>
      </c>
      <c r="Z33" s="71"/>
      <c r="AA33" s="71"/>
      <c r="AB33" s="72"/>
      <c r="AC33" s="72">
        <v>-4153.3100000000004</v>
      </c>
      <c r="AD33" s="71"/>
      <c r="AE33" s="71">
        <f>T33+Y33+AC33</f>
        <v>494687.5025</v>
      </c>
      <c r="AF33" s="169">
        <v>1</v>
      </c>
      <c r="AG33" s="2">
        <f>3000+3267</f>
        <v>6267</v>
      </c>
      <c r="AH33" s="2">
        <f>E33-AG33</f>
        <v>488420.5</v>
      </c>
      <c r="AI33" s="176">
        <v>494687.5</v>
      </c>
    </row>
    <row r="34" spans="1:35" ht="45" x14ac:dyDescent="0.25">
      <c r="A34" s="225" t="s">
        <v>102</v>
      </c>
      <c r="B34" s="107" t="s">
        <v>108</v>
      </c>
      <c r="C34" s="108">
        <v>1700</v>
      </c>
      <c r="D34" s="109"/>
      <c r="E34" s="100"/>
      <c r="F34" s="109"/>
      <c r="G34" s="109"/>
      <c r="H34" s="110"/>
      <c r="I34" s="110"/>
      <c r="J34" s="109"/>
      <c r="K34" s="111">
        <v>0</v>
      </c>
      <c r="L34" s="247"/>
      <c r="M34" s="247"/>
      <c r="N34" s="100">
        <v>114688.93</v>
      </c>
      <c r="O34" s="109"/>
      <c r="P34" s="109"/>
      <c r="Q34" s="110">
        <v>8000</v>
      </c>
      <c r="R34" s="110"/>
      <c r="S34" s="109"/>
      <c r="T34" s="111">
        <f>K34+N34+Q34</f>
        <v>122688.93</v>
      </c>
      <c r="U34" s="230"/>
      <c r="V34" s="237">
        <f>476037.5-361348.57</f>
        <v>114688.93</v>
      </c>
      <c r="W34" s="230"/>
      <c r="X34" s="230"/>
      <c r="Y34" s="100">
        <v>-5922.5</v>
      </c>
      <c r="Z34" s="109"/>
      <c r="AA34" s="109"/>
      <c r="AB34" s="110">
        <v>-8000</v>
      </c>
      <c r="AC34" s="110"/>
      <c r="AD34" s="109"/>
      <c r="AE34" s="109">
        <f>T34+Y34+AB34</f>
        <v>108766.43</v>
      </c>
    </row>
    <row r="35" spans="1:35" ht="30" x14ac:dyDescent="0.25">
      <c r="A35" s="218" t="s">
        <v>103</v>
      </c>
      <c r="B35" s="102" t="s">
        <v>109</v>
      </c>
      <c r="C35" s="99">
        <v>2238</v>
      </c>
      <c r="D35" s="109"/>
      <c r="E35" s="100"/>
      <c r="F35" s="109"/>
      <c r="G35" s="109"/>
      <c r="H35" s="110"/>
      <c r="I35" s="110"/>
      <c r="J35" s="109"/>
      <c r="K35" s="111">
        <v>0</v>
      </c>
      <c r="L35" s="247"/>
      <c r="M35" s="247"/>
      <c r="N35" s="100">
        <v>54640.15</v>
      </c>
      <c r="O35" s="109"/>
      <c r="P35" s="109"/>
      <c r="Q35" s="110">
        <v>7875</v>
      </c>
      <c r="R35" s="110"/>
      <c r="S35" s="109"/>
      <c r="T35" s="111">
        <f>K35+N35+Q35</f>
        <v>62515.15</v>
      </c>
      <c r="U35" s="230"/>
      <c r="V35" s="237">
        <f>397362.5-342722.35</f>
        <v>54640.150000000023</v>
      </c>
      <c r="W35" s="230"/>
      <c r="X35" s="230"/>
      <c r="Y35" s="100">
        <v>-6141.25</v>
      </c>
      <c r="Z35" s="109"/>
      <c r="AA35" s="109"/>
      <c r="AB35" s="110">
        <v>-7875</v>
      </c>
      <c r="AC35" s="110"/>
      <c r="AD35" s="109"/>
      <c r="AE35" s="109">
        <f>T35+Y35+AB35</f>
        <v>48498.9</v>
      </c>
    </row>
    <row r="36" spans="1:35" ht="30.75" customHeight="1" x14ac:dyDescent="0.25">
      <c r="A36" s="253" t="s">
        <v>121</v>
      </c>
      <c r="B36" s="254"/>
      <c r="C36" s="173"/>
      <c r="D36" s="255"/>
      <c r="E36" s="174"/>
      <c r="F36" s="255"/>
      <c r="G36" s="255"/>
      <c r="H36" s="256"/>
      <c r="I36" s="256"/>
      <c r="J36" s="255"/>
      <c r="K36" s="257">
        <v>0</v>
      </c>
      <c r="L36" s="241"/>
      <c r="M36" s="241"/>
      <c r="N36" s="174"/>
      <c r="O36" s="255"/>
      <c r="P36" s="255"/>
      <c r="Q36" s="256"/>
      <c r="R36" s="256"/>
      <c r="S36" s="255"/>
      <c r="T36" s="257">
        <v>0</v>
      </c>
      <c r="U36" s="244"/>
      <c r="V36" s="258"/>
      <c r="W36" s="244"/>
      <c r="X36" s="244"/>
      <c r="Y36" s="174"/>
      <c r="Z36" s="255"/>
      <c r="AA36" s="255"/>
      <c r="AB36" s="256">
        <v>13000</v>
      </c>
      <c r="AC36" s="256"/>
      <c r="AD36" s="255"/>
      <c r="AE36" s="255">
        <f>T36+AB36</f>
        <v>13000</v>
      </c>
    </row>
    <row r="37" spans="1:35" x14ac:dyDescent="0.25">
      <c r="A37" s="146" t="s">
        <v>17</v>
      </c>
      <c r="B37" s="7" t="s">
        <v>16</v>
      </c>
      <c r="C37" s="42"/>
      <c r="D37" s="12"/>
      <c r="E37" s="12"/>
      <c r="F37" s="12"/>
      <c r="G37" s="12">
        <v>13272.28</v>
      </c>
      <c r="H37" s="12"/>
      <c r="I37" s="12"/>
      <c r="J37" s="12"/>
      <c r="K37" s="63"/>
      <c r="L37" s="236"/>
      <c r="M37" s="236"/>
      <c r="N37" s="12"/>
      <c r="O37" s="12"/>
      <c r="P37" s="12"/>
      <c r="Q37" s="12"/>
      <c r="R37" s="12"/>
      <c r="S37" s="12"/>
      <c r="T37" s="63"/>
      <c r="U37" s="230"/>
      <c r="V37" s="230"/>
      <c r="W37" s="230"/>
      <c r="X37" s="230"/>
      <c r="Y37" s="12"/>
      <c r="Z37" s="12"/>
      <c r="AA37" s="12"/>
      <c r="AB37" s="12"/>
      <c r="AC37" s="12"/>
      <c r="AD37" s="12"/>
      <c r="AE37" s="47"/>
    </row>
    <row r="38" spans="1:35" ht="15.75" thickBot="1" x14ac:dyDescent="0.3">
      <c r="A38" s="188" t="s">
        <v>11</v>
      </c>
      <c r="B38" s="189"/>
      <c r="C38" s="49">
        <f>SUM(C25:C36)</f>
        <v>25146</v>
      </c>
      <c r="D38" s="13"/>
      <c r="E38" s="13">
        <f>SUM(E27:E33)</f>
        <v>3302284.13</v>
      </c>
      <c r="F38" s="13"/>
      <c r="G38" s="13">
        <f>G37</f>
        <v>13272.28</v>
      </c>
      <c r="H38" s="13">
        <f>SUM(H27:H33)</f>
        <v>25750</v>
      </c>
      <c r="I38" s="13">
        <f>SUM(I27:I33)</f>
        <v>47659.26195</v>
      </c>
      <c r="J38" s="13"/>
      <c r="K38" s="64">
        <f>SUM(K27:K33)</f>
        <v>3375693.3919500001</v>
      </c>
      <c r="L38" s="236"/>
      <c r="M38" s="236"/>
      <c r="N38" s="13">
        <f>SUM(N25:N35)</f>
        <v>414329.08</v>
      </c>
      <c r="O38" s="13"/>
      <c r="P38" s="13">
        <f>P37</f>
        <v>0</v>
      </c>
      <c r="Q38" s="13">
        <f>SUM(Q25:Q35)</f>
        <v>4844</v>
      </c>
      <c r="R38" s="13">
        <f>SUM(R25:R35)</f>
        <v>3000</v>
      </c>
      <c r="S38" s="13"/>
      <c r="T38" s="64">
        <f>SUM(T25:T35)</f>
        <v>3797866.4719500002</v>
      </c>
      <c r="U38" s="237"/>
      <c r="V38" s="230"/>
      <c r="W38" s="230"/>
      <c r="X38" s="230"/>
      <c r="Y38" s="13">
        <f>SUM(Y25:Y35)</f>
        <v>-1046775.28</v>
      </c>
      <c r="Z38" s="13"/>
      <c r="AA38" s="13">
        <f>AA37</f>
        <v>0</v>
      </c>
      <c r="AB38" s="13">
        <f>SUM(AB25:AB36)</f>
        <v>-500</v>
      </c>
      <c r="AC38" s="13">
        <f>SUM(AC25:AC35)</f>
        <v>-33443.26</v>
      </c>
      <c r="AD38" s="13"/>
      <c r="AE38" s="13">
        <f>SUM(AE25:AE36)</f>
        <v>2717147.9319500006</v>
      </c>
      <c r="AF38" s="2">
        <f>T38+Y38+AA38+AB38+AC38</f>
        <v>2717147.9319500001</v>
      </c>
    </row>
    <row r="39" spans="1:35" ht="23.25" customHeight="1" x14ac:dyDescent="0.25">
      <c r="A39" s="183" t="s">
        <v>12</v>
      </c>
      <c r="B39" s="184"/>
      <c r="C39" s="43">
        <f>C24+C38</f>
        <v>73194</v>
      </c>
      <c r="D39" s="17"/>
      <c r="E39" s="17">
        <f>E24+E38</f>
        <v>8902998.379999999</v>
      </c>
      <c r="F39" s="17"/>
      <c r="G39" s="17">
        <f>G24+G38</f>
        <v>33180.699999999997</v>
      </c>
      <c r="H39" s="17">
        <f>H24+H38</f>
        <v>65350</v>
      </c>
      <c r="I39" s="17">
        <f>I24+I38</f>
        <v>128639.9757</v>
      </c>
      <c r="J39" s="17"/>
      <c r="K39" s="65">
        <f>K24+K38</f>
        <v>9096988.3557000011</v>
      </c>
      <c r="L39" s="249">
        <f>E39+H39</f>
        <v>8968348.379999999</v>
      </c>
      <c r="M39" s="250"/>
      <c r="N39" s="17">
        <f>N24+N38</f>
        <v>2853077.67</v>
      </c>
      <c r="O39" s="17"/>
      <c r="P39" s="17">
        <f>P24+P38</f>
        <v>0</v>
      </c>
      <c r="Q39" s="17">
        <f>Q24+Q38</f>
        <v>13627</v>
      </c>
      <c r="R39" s="17">
        <f>R24+R38</f>
        <v>35656.79</v>
      </c>
      <c r="S39" s="17"/>
      <c r="T39" s="65">
        <f>T24+T38</f>
        <v>11999349.8157</v>
      </c>
      <c r="U39" s="251">
        <f>K39+N39+Q39+R39</f>
        <v>11999349.8157</v>
      </c>
      <c r="V39" s="251">
        <f>T39-U39</f>
        <v>0</v>
      </c>
      <c r="W39" s="252"/>
      <c r="X39" s="251">
        <f>K39+N39+Q39+R39</f>
        <v>11999349.8157</v>
      </c>
      <c r="Y39" s="17">
        <f>Y24+Y38</f>
        <v>-3101498.2</v>
      </c>
      <c r="Z39" s="17">
        <v>0</v>
      </c>
      <c r="AA39" s="17">
        <f>AA24+AA38</f>
        <v>0</v>
      </c>
      <c r="AB39" s="17">
        <f>AB24+AB38</f>
        <v>13125</v>
      </c>
      <c r="AC39" s="17">
        <f>AC24+AC38</f>
        <v>-113579.26000000001</v>
      </c>
      <c r="AD39" s="17">
        <v>0</v>
      </c>
      <c r="AE39" s="17">
        <f>AE24+AE38</f>
        <v>8797397.3557000011</v>
      </c>
      <c r="AF39" s="2">
        <f>T39+Y39+Z39+AA39+AB39+AC39+AD39</f>
        <v>8797397.3556999993</v>
      </c>
    </row>
    <row r="40" spans="1:35" ht="15.75" x14ac:dyDescent="0.25">
      <c r="A40" s="118"/>
      <c r="B40" s="116"/>
      <c r="C40" s="117"/>
      <c r="D40" s="116"/>
      <c r="E40" s="116"/>
      <c r="F40" s="116"/>
      <c r="G40" s="116"/>
      <c r="H40" s="116"/>
      <c r="I40" s="116"/>
      <c r="J40" s="116"/>
      <c r="K40" s="118"/>
      <c r="L40" s="116"/>
      <c r="M40" s="116"/>
      <c r="N40" s="116"/>
      <c r="O40" s="116"/>
      <c r="P40" s="116"/>
      <c r="Q40" s="116"/>
      <c r="R40" s="116"/>
      <c r="S40" s="116"/>
      <c r="T40" s="118"/>
      <c r="Y40" s="116"/>
      <c r="Z40" s="116"/>
      <c r="AA40" s="116"/>
      <c r="AB40" s="116"/>
      <c r="AC40" s="116"/>
      <c r="AD40" s="116"/>
      <c r="AE40" s="118"/>
    </row>
    <row r="41" spans="1:35" ht="30" x14ac:dyDescent="0.25">
      <c r="A41" s="147"/>
      <c r="B41" s="207" t="s">
        <v>29</v>
      </c>
      <c r="C41" s="117"/>
      <c r="D41" s="116"/>
      <c r="E41" s="116"/>
      <c r="F41" s="116"/>
      <c r="G41" s="119"/>
      <c r="H41" s="119"/>
      <c r="I41" s="119"/>
      <c r="J41" s="116"/>
      <c r="K41" s="118"/>
      <c r="L41" s="116"/>
      <c r="M41" s="116"/>
      <c r="N41" s="116"/>
      <c r="O41" s="116"/>
      <c r="P41" s="116"/>
      <c r="Q41" s="116"/>
      <c r="R41" s="116"/>
      <c r="S41" s="116"/>
      <c r="T41" s="120"/>
      <c r="Y41" s="116"/>
      <c r="Z41" s="116"/>
      <c r="AA41" s="116"/>
      <c r="AB41" s="116"/>
      <c r="AC41" s="116"/>
      <c r="AD41" s="116"/>
      <c r="AE41" s="118"/>
    </row>
    <row r="42" spans="1:35" ht="20.25" customHeight="1" x14ac:dyDescent="0.25">
      <c r="A42" s="148"/>
      <c r="B42" s="207" t="s">
        <v>85</v>
      </c>
      <c r="C42" s="117"/>
      <c r="D42" s="116"/>
      <c r="E42" s="116"/>
      <c r="F42" s="116"/>
      <c r="G42" s="119"/>
      <c r="H42" s="119"/>
      <c r="I42" s="119"/>
      <c r="J42" s="116"/>
      <c r="K42" s="118"/>
      <c r="L42" s="116"/>
      <c r="M42" s="116"/>
      <c r="N42" s="116"/>
      <c r="O42" s="116"/>
      <c r="P42" s="116"/>
      <c r="Q42" s="116"/>
      <c r="R42" s="116"/>
      <c r="S42" s="116"/>
      <c r="T42" s="120"/>
      <c r="Y42" s="116"/>
      <c r="Z42" s="116"/>
      <c r="AA42" s="116"/>
      <c r="AB42" s="116"/>
      <c r="AC42" s="116"/>
      <c r="AD42" s="116"/>
      <c r="AE42" s="120"/>
    </row>
    <row r="43" spans="1:35" ht="15.75" x14ac:dyDescent="0.25">
      <c r="A43" s="149"/>
      <c r="B43" s="207" t="s">
        <v>72</v>
      </c>
      <c r="C43" s="117"/>
      <c r="D43" s="116"/>
      <c r="E43" s="119"/>
      <c r="F43" s="116"/>
      <c r="G43" s="116"/>
      <c r="H43" s="119"/>
      <c r="I43" s="119"/>
      <c r="J43" s="116"/>
      <c r="K43" s="118"/>
      <c r="L43" s="116"/>
      <c r="M43" s="116"/>
      <c r="N43" s="119"/>
      <c r="O43" s="116"/>
      <c r="P43" s="116"/>
      <c r="Q43" s="119"/>
      <c r="R43" s="119"/>
      <c r="S43" s="116"/>
      <c r="T43" s="118"/>
      <c r="Y43" s="119"/>
      <c r="Z43" s="116"/>
      <c r="AA43" s="116"/>
      <c r="AB43" s="119"/>
      <c r="AC43" s="119"/>
      <c r="AD43" s="116"/>
      <c r="AE43" s="118"/>
    </row>
    <row r="44" spans="1:35" ht="15.75" x14ac:dyDescent="0.25">
      <c r="A44" s="150"/>
      <c r="B44" s="208" t="s">
        <v>86</v>
      </c>
      <c r="C44" s="117"/>
      <c r="D44" s="116"/>
      <c r="E44" s="119"/>
      <c r="F44" s="116"/>
      <c r="G44" s="116"/>
      <c r="H44" s="116"/>
      <c r="I44" s="116"/>
      <c r="J44" s="116"/>
      <c r="K44" s="118"/>
      <c r="L44" s="116"/>
      <c r="M44" s="116"/>
      <c r="N44" s="119"/>
      <c r="O44" s="116"/>
      <c r="P44" s="116"/>
      <c r="Q44" s="116"/>
      <c r="R44" s="116"/>
      <c r="S44" s="116"/>
      <c r="T44" s="118"/>
      <c r="Y44" s="119"/>
      <c r="Z44" s="116"/>
      <c r="AA44" s="116"/>
      <c r="AB44" s="116"/>
      <c r="AC44" s="116"/>
      <c r="AD44" s="116"/>
      <c r="AE44" s="118"/>
    </row>
    <row r="45" spans="1:35" ht="30" x14ac:dyDescent="0.25">
      <c r="A45" s="151"/>
      <c r="B45" s="207" t="s">
        <v>98</v>
      </c>
      <c r="C45" s="117"/>
      <c r="D45" s="116"/>
      <c r="E45" s="119"/>
      <c r="F45" s="116"/>
      <c r="G45" s="116"/>
      <c r="H45" s="116"/>
      <c r="I45" s="116"/>
      <c r="J45" s="116"/>
      <c r="K45" s="118"/>
      <c r="L45" s="116"/>
      <c r="M45" s="116"/>
      <c r="N45" s="119"/>
      <c r="O45" s="116"/>
      <c r="P45" s="116"/>
      <c r="Q45" s="116"/>
      <c r="R45" s="116"/>
      <c r="S45" s="116"/>
      <c r="T45" s="118"/>
      <c r="Y45" s="119"/>
      <c r="Z45" s="116"/>
      <c r="AA45" s="116"/>
      <c r="AB45" s="116"/>
      <c r="AC45" s="116"/>
      <c r="AD45" s="116"/>
      <c r="AE45" s="118"/>
    </row>
    <row r="46" spans="1:35" x14ac:dyDescent="0.25">
      <c r="A46" s="206"/>
      <c r="B46" s="207" t="s">
        <v>122</v>
      </c>
      <c r="E46" s="2"/>
    </row>
  </sheetData>
  <mergeCells count="10">
    <mergeCell ref="Y2:AE2"/>
    <mergeCell ref="N2:T2"/>
    <mergeCell ref="A1:K1"/>
    <mergeCell ref="A39:B39"/>
    <mergeCell ref="C2:D2"/>
    <mergeCell ref="E2:K2"/>
    <mergeCell ref="A24:B24"/>
    <mergeCell ref="A38:B38"/>
    <mergeCell ref="A22:B22"/>
    <mergeCell ref="A36:B36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21"/>
  <sheetViews>
    <sheetView topLeftCell="A7" workbookViewId="0">
      <selection activeCell="E21" sqref="E21"/>
    </sheetView>
  </sheetViews>
  <sheetFormatPr defaultRowHeight="15" x14ac:dyDescent="0.25"/>
  <cols>
    <col min="1" max="1" width="9.42578125" style="48" bestFit="1" customWidth="1"/>
    <col min="2" max="2" width="26" customWidth="1"/>
    <col min="4" max="4" width="9.140625" style="2"/>
    <col min="5" max="5" width="11" style="2" bestFit="1" customWidth="1"/>
    <col min="6" max="8" width="9.140625" style="2"/>
    <col min="9" max="9" width="11.7109375" style="2" customWidth="1"/>
    <col min="10" max="10" width="12" style="54" bestFit="1" customWidth="1"/>
    <col min="11" max="12" width="10.140625" hidden="1" customWidth="1"/>
    <col min="13" max="15" width="0" hidden="1" customWidth="1"/>
    <col min="16" max="16" width="10.140625" style="2" hidden="1" customWidth="1"/>
    <col min="17" max="17" width="0" style="2" hidden="1" customWidth="1"/>
    <col min="18" max="18" width="10.140625" style="2" hidden="1" customWidth="1"/>
    <col min="19" max="19" width="11" style="2" bestFit="1" customWidth="1"/>
    <col min="20" max="20" width="8.5703125" style="2" customWidth="1"/>
    <col min="21" max="21" width="9" style="2" bestFit="1" customWidth="1"/>
    <col min="22" max="23" width="9.140625" style="2"/>
    <col min="24" max="24" width="10.85546875" style="2" bestFit="1" customWidth="1"/>
    <col min="25" max="25" width="14.28515625" style="54" bestFit="1" customWidth="1"/>
    <col min="26" max="26" width="11.7109375" hidden="1" customWidth="1"/>
    <col min="27" max="28" width="10.140625" hidden="1" customWidth="1"/>
    <col min="29" max="29" width="0" hidden="1" customWidth="1"/>
    <col min="30" max="30" width="11" style="2" bestFit="1" customWidth="1"/>
    <col min="31" max="31" width="8.5703125" style="2" customWidth="1"/>
    <col min="32" max="32" width="9" style="2" bestFit="1" customWidth="1"/>
    <col min="33" max="33" width="9.5703125" style="2" bestFit="1" customWidth="1"/>
    <col min="34" max="34" width="9.85546875" style="2" bestFit="1" customWidth="1"/>
    <col min="35" max="35" width="10.85546875" style="2" bestFit="1" customWidth="1"/>
    <col min="36" max="36" width="14.28515625" style="54" bestFit="1" customWidth="1"/>
    <col min="37" max="39" width="10.140625" style="2" hidden="1" customWidth="1"/>
    <col min="40" max="40" width="10.140625" hidden="1" customWidth="1"/>
  </cols>
  <sheetData>
    <row r="1" spans="1:40" x14ac:dyDescent="0.25">
      <c r="A1" s="194" t="s">
        <v>88</v>
      </c>
      <c r="B1" s="194"/>
      <c r="C1" s="194"/>
      <c r="D1" s="194"/>
      <c r="E1" s="194"/>
      <c r="F1" s="194"/>
      <c r="G1" s="194"/>
      <c r="H1" s="194"/>
      <c r="I1" s="194"/>
      <c r="J1" s="194"/>
      <c r="S1"/>
      <c r="T1"/>
      <c r="U1"/>
      <c r="V1"/>
      <c r="W1"/>
      <c r="X1"/>
      <c r="Y1" s="48" t="s">
        <v>87</v>
      </c>
      <c r="AD1"/>
      <c r="AE1"/>
      <c r="AF1"/>
      <c r="AG1"/>
      <c r="AH1"/>
      <c r="AI1"/>
      <c r="AJ1" s="48" t="s">
        <v>87</v>
      </c>
    </row>
    <row r="2" spans="1:40" x14ac:dyDescent="0.25">
      <c r="A2" s="143"/>
      <c r="B2" s="135"/>
      <c r="C2" s="195" t="s">
        <v>13</v>
      </c>
      <c r="D2" s="195"/>
      <c r="E2" s="190" t="s">
        <v>28</v>
      </c>
      <c r="F2" s="191"/>
      <c r="G2" s="191"/>
      <c r="H2" s="191"/>
      <c r="I2" s="191"/>
      <c r="J2" s="193"/>
      <c r="K2" s="140"/>
      <c r="L2" s="140"/>
      <c r="M2" s="140"/>
      <c r="N2" s="140"/>
      <c r="O2" s="140"/>
      <c r="P2" s="141"/>
      <c r="Q2" s="141"/>
      <c r="R2" s="141"/>
      <c r="S2" s="190" t="s">
        <v>89</v>
      </c>
      <c r="T2" s="191"/>
      <c r="U2" s="191"/>
      <c r="V2" s="191"/>
      <c r="W2" s="191"/>
      <c r="X2" s="191"/>
      <c r="Y2" s="193"/>
      <c r="Z2" s="140"/>
      <c r="AA2" s="140"/>
      <c r="AB2" s="140"/>
      <c r="AC2" s="140"/>
      <c r="AD2" s="190" t="s">
        <v>115</v>
      </c>
      <c r="AE2" s="191"/>
      <c r="AF2" s="191"/>
      <c r="AG2" s="191"/>
      <c r="AH2" s="191"/>
      <c r="AI2" s="191"/>
      <c r="AJ2" s="192"/>
    </row>
    <row r="3" spans="1:40" ht="90" x14ac:dyDescent="0.25">
      <c r="A3" s="274" t="s">
        <v>0</v>
      </c>
      <c r="B3" s="136" t="s">
        <v>1</v>
      </c>
      <c r="C3" s="137" t="s">
        <v>6</v>
      </c>
      <c r="D3" s="138" t="s">
        <v>3</v>
      </c>
      <c r="E3" s="138" t="s">
        <v>2</v>
      </c>
      <c r="F3" s="138" t="s">
        <v>3</v>
      </c>
      <c r="G3" s="138" t="s">
        <v>33</v>
      </c>
      <c r="H3" s="138" t="s">
        <v>19</v>
      </c>
      <c r="I3" s="138" t="s">
        <v>7</v>
      </c>
      <c r="J3" s="139" t="s">
        <v>23</v>
      </c>
      <c r="K3" s="261"/>
      <c r="L3" s="261"/>
      <c r="M3" s="261"/>
      <c r="N3" s="261"/>
      <c r="O3" s="261"/>
      <c r="P3" s="262" t="s">
        <v>39</v>
      </c>
      <c r="Q3" s="263"/>
      <c r="R3" s="263"/>
      <c r="S3" s="138" t="s">
        <v>2</v>
      </c>
      <c r="T3" s="138" t="s">
        <v>3</v>
      </c>
      <c r="U3" s="138" t="s">
        <v>33</v>
      </c>
      <c r="V3" s="138" t="s">
        <v>58</v>
      </c>
      <c r="W3" s="138" t="s">
        <v>57</v>
      </c>
      <c r="X3" s="138" t="s">
        <v>7</v>
      </c>
      <c r="Y3" s="139" t="s">
        <v>89</v>
      </c>
      <c r="Z3" s="261"/>
      <c r="AA3" s="261"/>
      <c r="AB3" s="261"/>
      <c r="AC3" s="261"/>
      <c r="AD3" s="138" t="s">
        <v>2</v>
      </c>
      <c r="AE3" s="138" t="s">
        <v>3</v>
      </c>
      <c r="AF3" s="138" t="s">
        <v>33</v>
      </c>
      <c r="AG3" s="138" t="s">
        <v>58</v>
      </c>
      <c r="AH3" s="138" t="s">
        <v>57</v>
      </c>
      <c r="AI3" s="138" t="s">
        <v>7</v>
      </c>
      <c r="AJ3" s="133" t="s">
        <v>115</v>
      </c>
    </row>
    <row r="4" spans="1:40" s="121" customFormat="1" ht="9" customHeight="1" x14ac:dyDescent="0.2">
      <c r="A4" s="44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56" t="s">
        <v>18</v>
      </c>
      <c r="K4" s="264"/>
      <c r="L4" s="264"/>
      <c r="M4" s="264"/>
      <c r="N4" s="264"/>
      <c r="O4" s="264"/>
      <c r="P4" s="265"/>
      <c r="Q4" s="265"/>
      <c r="R4" s="265"/>
      <c r="S4" s="33">
        <v>11</v>
      </c>
      <c r="T4" s="33">
        <v>12</v>
      </c>
      <c r="U4" s="33">
        <v>13</v>
      </c>
      <c r="V4" s="33">
        <v>14</v>
      </c>
      <c r="W4" s="33">
        <v>15</v>
      </c>
      <c r="X4" s="33">
        <v>16</v>
      </c>
      <c r="Y4" s="56" t="s">
        <v>111</v>
      </c>
      <c r="Z4" s="264"/>
      <c r="AA4" s="264"/>
      <c r="AB4" s="264"/>
      <c r="AC4" s="264"/>
      <c r="AD4" s="33">
        <v>18</v>
      </c>
      <c r="AE4" s="33">
        <v>19</v>
      </c>
      <c r="AF4" s="33">
        <v>20</v>
      </c>
      <c r="AG4" s="33">
        <v>21</v>
      </c>
      <c r="AH4" s="33">
        <v>22</v>
      </c>
      <c r="AI4" s="33">
        <v>23</v>
      </c>
      <c r="AJ4" s="44" t="s">
        <v>131</v>
      </c>
      <c r="AK4" s="142"/>
      <c r="AL4" s="142"/>
      <c r="AM4" s="142"/>
    </row>
    <row r="5" spans="1:40" ht="126" customHeight="1" x14ac:dyDescent="0.25">
      <c r="A5" s="144" t="s">
        <v>43</v>
      </c>
      <c r="B5" s="24" t="s">
        <v>128</v>
      </c>
      <c r="C5" s="18"/>
      <c r="D5" s="22"/>
      <c r="E5" s="22">
        <v>113406.25</v>
      </c>
      <c r="F5" s="22"/>
      <c r="G5" s="22"/>
      <c r="H5" s="22">
        <v>3500</v>
      </c>
      <c r="I5" s="22"/>
      <c r="J5" s="59">
        <f>E5+H5</f>
        <v>116906.25</v>
      </c>
      <c r="K5" s="236" t="s">
        <v>37</v>
      </c>
      <c r="L5" s="236"/>
      <c r="M5" s="236"/>
      <c r="N5" s="236"/>
      <c r="O5" s="236"/>
      <c r="P5" s="268">
        <v>78500</v>
      </c>
      <c r="Q5" s="268"/>
      <c r="R5" s="268" t="e">
        <f>#REF!*49.1%</f>
        <v>#REF!</v>
      </c>
      <c r="S5" s="22">
        <v>-6587.41</v>
      </c>
      <c r="T5" s="22"/>
      <c r="U5" s="22"/>
      <c r="V5" s="22"/>
      <c r="W5" s="22">
        <v>500</v>
      </c>
      <c r="X5" s="22"/>
      <c r="Y5" s="59">
        <f>J5+S5+W5</f>
        <v>110818.84</v>
      </c>
      <c r="Z5" s="230"/>
      <c r="AA5" s="237"/>
      <c r="AB5" s="230"/>
      <c r="AC5" s="230"/>
      <c r="AD5" s="22">
        <v>-627.16</v>
      </c>
      <c r="AE5" s="22"/>
      <c r="AF5" s="22"/>
      <c r="AG5" s="22"/>
      <c r="AH5" s="22"/>
      <c r="AI5" s="22"/>
      <c r="AJ5" s="45">
        <f>Y5+AD5</f>
        <v>110191.67999999999</v>
      </c>
      <c r="AK5" s="2">
        <f>E5+S5+AD5</f>
        <v>106191.67999999999</v>
      </c>
      <c r="AL5" s="2">
        <v>4000</v>
      </c>
      <c r="AM5" s="2">
        <f>E5+S5+AD5</f>
        <v>106191.67999999999</v>
      </c>
    </row>
    <row r="6" spans="1:40" ht="90" x14ac:dyDescent="0.25">
      <c r="A6" s="144" t="s">
        <v>8</v>
      </c>
      <c r="B6" s="23" t="s">
        <v>45</v>
      </c>
      <c r="C6" s="18">
        <v>7.3</v>
      </c>
      <c r="D6" s="22"/>
      <c r="E6" s="22">
        <v>240282.75</v>
      </c>
      <c r="F6" s="22"/>
      <c r="G6" s="22"/>
      <c r="H6" s="22">
        <v>9342.67</v>
      </c>
      <c r="I6" s="22">
        <v>1500</v>
      </c>
      <c r="J6" s="59">
        <f>E6+H6+I6</f>
        <v>251125.42</v>
      </c>
      <c r="K6" s="236" t="s">
        <v>27</v>
      </c>
      <c r="L6" s="236" t="s">
        <v>35</v>
      </c>
      <c r="M6" s="236"/>
      <c r="N6" s="236"/>
      <c r="O6" s="236"/>
      <c r="P6" s="268">
        <v>86261.61</v>
      </c>
      <c r="Q6" s="268"/>
      <c r="R6" s="268">
        <f>E6*15%</f>
        <v>36042.412499999999</v>
      </c>
      <c r="S6" s="22"/>
      <c r="T6" s="22"/>
      <c r="U6" s="22"/>
      <c r="V6" s="22"/>
      <c r="W6" s="22"/>
      <c r="X6" s="22"/>
      <c r="Y6" s="59">
        <f>J6</f>
        <v>251125.42</v>
      </c>
      <c r="Z6" s="230"/>
      <c r="AA6" s="237"/>
      <c r="AB6" s="230"/>
      <c r="AC6" s="230"/>
      <c r="AD6" s="22">
        <v>-228268.61</v>
      </c>
      <c r="AE6" s="22"/>
      <c r="AF6" s="22"/>
      <c r="AG6" s="22"/>
      <c r="AH6" s="22">
        <v>-8875.5400000000009</v>
      </c>
      <c r="AI6" s="22">
        <v>-1500</v>
      </c>
      <c r="AJ6" s="45">
        <f>Y6+AD6+AH6+AI6</f>
        <v>12481.270000000026</v>
      </c>
      <c r="AK6" s="2">
        <f>E6*5%</f>
        <v>12014.137500000001</v>
      </c>
      <c r="AL6" s="2">
        <f>E6-AK6</f>
        <v>228268.61249999999</v>
      </c>
      <c r="AM6" s="2">
        <f>H6*5%</f>
        <v>467.13350000000003</v>
      </c>
      <c r="AN6" s="2">
        <f>H6-AM6</f>
        <v>8875.5365000000002</v>
      </c>
    </row>
    <row r="7" spans="1:40" ht="45" x14ac:dyDescent="0.25">
      <c r="A7" s="66" t="s">
        <v>20</v>
      </c>
      <c r="B7" s="75" t="s">
        <v>95</v>
      </c>
      <c r="C7" s="67"/>
      <c r="D7" s="68"/>
      <c r="E7" s="68">
        <v>102313</v>
      </c>
      <c r="F7" s="68"/>
      <c r="G7" s="68"/>
      <c r="H7" s="68">
        <f>4750+5000</f>
        <v>9750</v>
      </c>
      <c r="I7" s="68"/>
      <c r="J7" s="69">
        <f>E7+H7</f>
        <v>112063</v>
      </c>
      <c r="K7" s="236" t="s">
        <v>26</v>
      </c>
      <c r="L7" s="236" t="s">
        <v>31</v>
      </c>
      <c r="M7" s="236"/>
      <c r="N7" s="236"/>
      <c r="O7" s="236"/>
      <c r="P7" s="268">
        <v>8000</v>
      </c>
      <c r="Q7" s="268"/>
      <c r="R7" s="268"/>
      <c r="S7" s="68"/>
      <c r="T7" s="68"/>
      <c r="U7" s="68"/>
      <c r="V7" s="68">
        <v>-5000</v>
      </c>
      <c r="W7" s="68">
        <v>5000</v>
      </c>
      <c r="X7" s="68"/>
      <c r="Y7" s="69">
        <f>J7+V7+W7</f>
        <v>112063</v>
      </c>
      <c r="Z7" s="230"/>
      <c r="AA7" s="237">
        <f>H7+V7</f>
        <v>4750</v>
      </c>
      <c r="AB7" s="230"/>
      <c r="AC7" s="230"/>
      <c r="AD7" s="68">
        <v>-102313</v>
      </c>
      <c r="AE7" s="68"/>
      <c r="AF7" s="68"/>
      <c r="AG7" s="68">
        <v>3125</v>
      </c>
      <c r="AH7" s="68">
        <v>-5000</v>
      </c>
      <c r="AI7" s="68"/>
      <c r="AJ7" s="217">
        <f>Y7+AD7+AG7+AH7</f>
        <v>7875</v>
      </c>
      <c r="AK7" s="2">
        <v>4125</v>
      </c>
      <c r="AL7" s="2" t="e">
        <f>AG</f>
        <v>#NAME?</v>
      </c>
      <c r="AM7" s="171" t="s">
        <v>119</v>
      </c>
      <c r="AN7" s="2">
        <f>H7+V7+W7+AG7+AH7</f>
        <v>7875</v>
      </c>
    </row>
    <row r="8" spans="1:40" ht="45" x14ac:dyDescent="0.25">
      <c r="A8" s="144" t="s">
        <v>21</v>
      </c>
      <c r="B8" s="23" t="s">
        <v>46</v>
      </c>
      <c r="C8" s="25"/>
      <c r="D8" s="22"/>
      <c r="E8" s="22"/>
      <c r="F8" s="22"/>
      <c r="G8" s="22"/>
      <c r="H8" s="22">
        <v>15000</v>
      </c>
      <c r="I8" s="22"/>
      <c r="J8" s="59">
        <f>H8</f>
        <v>15000</v>
      </c>
      <c r="K8" s="236" t="s">
        <v>26</v>
      </c>
      <c r="L8" s="236" t="s">
        <v>31</v>
      </c>
      <c r="M8" s="236"/>
      <c r="N8" s="236"/>
      <c r="O8" s="236"/>
      <c r="P8" s="268">
        <v>15000</v>
      </c>
      <c r="Q8" s="268"/>
      <c r="R8" s="268"/>
      <c r="S8" s="22"/>
      <c r="T8" s="22"/>
      <c r="U8" s="22"/>
      <c r="V8" s="22"/>
      <c r="W8" s="22"/>
      <c r="X8" s="22"/>
      <c r="Y8" s="59">
        <f>J8</f>
        <v>15000</v>
      </c>
      <c r="Z8" s="230"/>
      <c r="AA8" s="230"/>
      <c r="AB8" s="230"/>
      <c r="AC8" s="230"/>
      <c r="AD8" s="22"/>
      <c r="AE8" s="22"/>
      <c r="AF8" s="22"/>
      <c r="AG8" s="22">
        <v>-15000</v>
      </c>
      <c r="AH8" s="22"/>
      <c r="AI8" s="22"/>
      <c r="AJ8" s="45">
        <f>Y8+AG8</f>
        <v>0</v>
      </c>
      <c r="AK8" s="2">
        <f>H7+V7</f>
        <v>4750</v>
      </c>
      <c r="AL8" s="2">
        <f>H7+V7</f>
        <v>4750</v>
      </c>
    </row>
    <row r="9" spans="1:40" ht="79.5" customHeight="1" x14ac:dyDescent="0.25">
      <c r="A9" s="144" t="s">
        <v>30</v>
      </c>
      <c r="B9" s="26" t="s">
        <v>47</v>
      </c>
      <c r="C9" s="25">
        <v>3800</v>
      </c>
      <c r="D9" s="22"/>
      <c r="E9" s="22">
        <v>265564.38</v>
      </c>
      <c r="F9" s="22"/>
      <c r="G9" s="22">
        <v>0</v>
      </c>
      <c r="H9" s="22">
        <v>6000</v>
      </c>
      <c r="I9" s="22">
        <v>0</v>
      </c>
      <c r="J9" s="59">
        <f>E9+H9</f>
        <v>271564.38</v>
      </c>
      <c r="K9" s="236" t="s">
        <v>26</v>
      </c>
      <c r="L9" s="236" t="s">
        <v>31</v>
      </c>
      <c r="M9" s="235" t="s">
        <v>34</v>
      </c>
      <c r="N9" s="235" t="s">
        <v>38</v>
      </c>
      <c r="O9" s="236"/>
      <c r="P9" s="268">
        <v>104500</v>
      </c>
      <c r="Q9" s="268"/>
      <c r="R9" s="268">
        <v>104500</v>
      </c>
      <c r="S9" s="22">
        <v>25468.75</v>
      </c>
      <c r="T9" s="22"/>
      <c r="U9" s="22"/>
      <c r="V9" s="22">
        <v>2500</v>
      </c>
      <c r="W9" s="22">
        <v>3000</v>
      </c>
      <c r="X9" s="22"/>
      <c r="Y9" s="59">
        <f>J9+S9+V9+W9</f>
        <v>302533.13</v>
      </c>
      <c r="Z9" s="230"/>
      <c r="AA9" s="237">
        <v>365564.38</v>
      </c>
      <c r="AB9" s="237">
        <f>AA9-74531.25</f>
        <v>291033.13</v>
      </c>
      <c r="AC9" s="237">
        <f>AB9-E9</f>
        <v>25468.75</v>
      </c>
      <c r="AD9" s="22"/>
      <c r="AE9" s="22"/>
      <c r="AF9" s="22"/>
      <c r="AG9" s="22">
        <v>-6000</v>
      </c>
      <c r="AH9" s="22">
        <v>2937.5</v>
      </c>
      <c r="AI9" s="22"/>
      <c r="AJ9" s="45">
        <f>Y9+AG9+AH9</f>
        <v>299470.63</v>
      </c>
      <c r="AK9" s="2">
        <f>E9+S9</f>
        <v>291033.13</v>
      </c>
      <c r="AL9" s="2">
        <v>2500</v>
      </c>
      <c r="AM9" s="2">
        <v>5937.5</v>
      </c>
      <c r="AN9" s="2">
        <f>E9+S9</f>
        <v>291033.13</v>
      </c>
    </row>
    <row r="10" spans="1:40" ht="79.5" customHeight="1" x14ac:dyDescent="0.25">
      <c r="A10" s="144" t="s">
        <v>100</v>
      </c>
      <c r="B10" s="19" t="s">
        <v>101</v>
      </c>
      <c r="C10" s="25">
        <v>1000</v>
      </c>
      <c r="D10" s="22"/>
      <c r="E10" s="22"/>
      <c r="F10" s="22"/>
      <c r="G10" s="22"/>
      <c r="H10" s="22"/>
      <c r="I10" s="22"/>
      <c r="J10" s="59">
        <v>0</v>
      </c>
      <c r="K10" s="236"/>
      <c r="L10" s="236"/>
      <c r="M10" s="235"/>
      <c r="N10" s="235"/>
      <c r="O10" s="236"/>
      <c r="P10" s="268"/>
      <c r="Q10" s="268"/>
      <c r="R10" s="268"/>
      <c r="S10" s="22">
        <v>3426</v>
      </c>
      <c r="T10" s="22"/>
      <c r="U10" s="22"/>
      <c r="V10" s="22"/>
      <c r="W10" s="22"/>
      <c r="X10" s="22"/>
      <c r="Y10" s="59">
        <f>J10+S10</f>
        <v>3426</v>
      </c>
      <c r="Z10" s="230"/>
      <c r="AA10" s="230"/>
      <c r="AB10" s="230"/>
      <c r="AC10" s="230"/>
      <c r="AD10" s="22"/>
      <c r="AE10" s="22"/>
      <c r="AF10" s="22"/>
      <c r="AG10" s="22"/>
      <c r="AH10" s="22"/>
      <c r="AI10" s="22"/>
      <c r="AJ10" s="45">
        <f>Y10</f>
        <v>3426</v>
      </c>
    </row>
    <row r="11" spans="1:40" ht="28.5" customHeight="1" x14ac:dyDescent="0.25">
      <c r="A11" s="145" t="s">
        <v>15</v>
      </c>
      <c r="B11" s="7" t="s">
        <v>16</v>
      </c>
      <c r="C11" s="42"/>
      <c r="D11" s="12"/>
      <c r="E11" s="12"/>
      <c r="F11" s="12"/>
      <c r="G11" s="12"/>
      <c r="H11" s="12"/>
      <c r="I11" s="12"/>
      <c r="J11" s="63"/>
      <c r="K11" s="236"/>
      <c r="L11" s="236"/>
      <c r="M11" s="236"/>
      <c r="N11" s="236"/>
      <c r="O11" s="236"/>
      <c r="P11" s="268"/>
      <c r="Q11" s="268"/>
      <c r="R11" s="268"/>
      <c r="S11" s="12"/>
      <c r="T11" s="12"/>
      <c r="U11" s="12"/>
      <c r="V11" s="12"/>
      <c r="W11" s="12"/>
      <c r="X11" s="12"/>
      <c r="Y11" s="63"/>
      <c r="Z11" s="230"/>
      <c r="AA11" s="230"/>
      <c r="AB11" s="230"/>
      <c r="AC11" s="230"/>
      <c r="AD11" s="12"/>
      <c r="AE11" s="12"/>
      <c r="AF11" s="12"/>
      <c r="AG11" s="12"/>
      <c r="AH11" s="12"/>
      <c r="AI11" s="12"/>
      <c r="AJ11" s="47"/>
    </row>
    <row r="12" spans="1:40" ht="15.75" thickBot="1" x14ac:dyDescent="0.3">
      <c r="A12" s="188" t="s">
        <v>10</v>
      </c>
      <c r="B12" s="189"/>
      <c r="C12" s="49">
        <f>SUM(C5:C10)</f>
        <v>4807.3</v>
      </c>
      <c r="D12" s="13"/>
      <c r="E12" s="13">
        <f>SUM(E5:E9)</f>
        <v>721566.38</v>
      </c>
      <c r="F12" s="13"/>
      <c r="G12" s="13">
        <f>SUM(G5:G9)</f>
        <v>0</v>
      </c>
      <c r="H12" s="13">
        <f>SUM(H5:H9)</f>
        <v>43592.67</v>
      </c>
      <c r="I12" s="13">
        <f>SUM(I5:I9)</f>
        <v>1500</v>
      </c>
      <c r="J12" s="64">
        <f>SUM(J5:J9)</f>
        <v>766659.05</v>
      </c>
      <c r="K12" s="268">
        <f>E12+H12+I12</f>
        <v>766659.05</v>
      </c>
      <c r="L12" s="236"/>
      <c r="M12" s="236"/>
      <c r="N12" s="236"/>
      <c r="O12" s="236"/>
      <c r="P12" s="268">
        <f>SUM(P5:P11)</f>
        <v>292261.61</v>
      </c>
      <c r="Q12" s="268"/>
      <c r="R12" s="268"/>
      <c r="S12" s="13">
        <f>SUM(S5:S10)</f>
        <v>22307.34</v>
      </c>
      <c r="T12" s="13"/>
      <c r="U12" s="13">
        <f>SUM(U5:U9)</f>
        <v>0</v>
      </c>
      <c r="V12" s="13">
        <f>SUM(V5:V10)</f>
        <v>-2500</v>
      </c>
      <c r="W12" s="13">
        <f>SUM(W5:W10)</f>
        <v>8500</v>
      </c>
      <c r="X12" s="13">
        <f>SUM(X5:X9)</f>
        <v>0</v>
      </c>
      <c r="Y12" s="64">
        <f>SUM(Y5:Y10)</f>
        <v>794966.39</v>
      </c>
      <c r="Z12" s="237">
        <f>J12+S12+V12+W12</f>
        <v>794966.39</v>
      </c>
      <c r="AA12" s="230"/>
      <c r="AB12" s="230"/>
      <c r="AC12" s="230"/>
      <c r="AD12" s="13">
        <f>SUM(AD5:AD10)</f>
        <v>-331208.77</v>
      </c>
      <c r="AE12" s="13">
        <v>0</v>
      </c>
      <c r="AF12" s="13">
        <v>0</v>
      </c>
      <c r="AG12" s="13">
        <f>SUM(AG5:AG10)</f>
        <v>-17875</v>
      </c>
      <c r="AH12" s="13">
        <f>SUM(AH5:AH10)</f>
        <v>-10938.04</v>
      </c>
      <c r="AI12" s="13">
        <f>SUM(AI5:AI10)</f>
        <v>-1500</v>
      </c>
      <c r="AJ12" s="13">
        <f>SUM(AJ5:AJ10)</f>
        <v>433444.58</v>
      </c>
      <c r="AK12" s="2">
        <f>Y12+AD12+AE12+AF12+AG12+AH12+AI12</f>
        <v>433444.58</v>
      </c>
    </row>
    <row r="13" spans="1:40" ht="66.75" customHeight="1" x14ac:dyDescent="0.25">
      <c r="A13" s="220" t="s">
        <v>83</v>
      </c>
      <c r="B13" s="87" t="s">
        <v>84</v>
      </c>
      <c r="C13" s="88">
        <v>580</v>
      </c>
      <c r="D13" s="89"/>
      <c r="E13" s="90"/>
      <c r="F13" s="89"/>
      <c r="G13" s="89"/>
      <c r="H13" s="89"/>
      <c r="I13" s="90"/>
      <c r="J13" s="92">
        <v>0</v>
      </c>
      <c r="K13" s="91">
        <f t="shared" ref="K13" si="0">E13+H13+I13</f>
        <v>0</v>
      </c>
      <c r="L13" s="232"/>
      <c r="M13" s="232"/>
      <c r="N13" s="90">
        <v>462500</v>
      </c>
      <c r="O13" s="89"/>
      <c r="P13" s="89"/>
      <c r="Q13" s="89"/>
      <c r="R13" s="90">
        <v>13000</v>
      </c>
      <c r="S13" s="90">
        <v>462500</v>
      </c>
      <c r="T13" s="89"/>
      <c r="U13" s="220"/>
      <c r="V13" s="90"/>
      <c r="W13" s="90">
        <v>13000</v>
      </c>
      <c r="X13" s="269"/>
      <c r="Y13" s="92">
        <f>J13+S13+W13</f>
        <v>475500</v>
      </c>
      <c r="Z13" s="234" t="s">
        <v>129</v>
      </c>
      <c r="AA13" s="230" t="s">
        <v>25</v>
      </c>
      <c r="AB13" s="230"/>
      <c r="AC13" s="230"/>
      <c r="AD13" s="90">
        <v>-462500</v>
      </c>
      <c r="AE13" s="89"/>
      <c r="AF13" s="220"/>
      <c r="AG13" s="90"/>
      <c r="AH13" s="90">
        <v>-13000</v>
      </c>
      <c r="AI13" s="269"/>
      <c r="AJ13" s="89">
        <f>Y13+AD13+AH13</f>
        <v>0</v>
      </c>
    </row>
    <row r="14" spans="1:40" ht="45" x14ac:dyDescent="0.25">
      <c r="A14" s="270" t="s">
        <v>104</v>
      </c>
      <c r="B14" s="26" t="s">
        <v>130</v>
      </c>
      <c r="C14" s="103">
        <f>0+35</f>
        <v>35</v>
      </c>
      <c r="D14" s="104"/>
      <c r="E14" s="105"/>
      <c r="F14" s="104"/>
      <c r="G14" s="104"/>
      <c r="H14" s="104"/>
      <c r="I14" s="105"/>
      <c r="J14" s="106">
        <v>0</v>
      </c>
      <c r="K14" s="266"/>
      <c r="L14" s="271"/>
      <c r="M14" s="271"/>
      <c r="N14" s="267"/>
      <c r="O14" s="266"/>
      <c r="P14" s="266"/>
      <c r="Q14" s="266"/>
      <c r="R14" s="267"/>
      <c r="S14" s="105"/>
      <c r="T14" s="104"/>
      <c r="U14" s="272"/>
      <c r="V14" s="105"/>
      <c r="W14" s="105">
        <v>13675</v>
      </c>
      <c r="X14" s="273"/>
      <c r="Y14" s="106">
        <f>J14+W14</f>
        <v>13675</v>
      </c>
      <c r="Z14" s="234"/>
      <c r="AA14" s="230"/>
      <c r="AB14" s="230"/>
      <c r="AC14" s="230"/>
      <c r="AD14" s="105"/>
      <c r="AE14" s="104"/>
      <c r="AF14" s="272"/>
      <c r="AG14" s="105">
        <v>13675</v>
      </c>
      <c r="AH14" s="105">
        <v>-13675</v>
      </c>
      <c r="AI14" s="273"/>
      <c r="AJ14" s="104">
        <f>Y14+AG14+AH14</f>
        <v>13675</v>
      </c>
    </row>
    <row r="15" spans="1:40" ht="27.75" customHeight="1" x14ac:dyDescent="0.25">
      <c r="A15" s="146" t="s">
        <v>17</v>
      </c>
      <c r="B15" s="7" t="s">
        <v>16</v>
      </c>
      <c r="C15" s="50"/>
      <c r="D15" s="51"/>
      <c r="E15" s="51"/>
      <c r="F15" s="51"/>
      <c r="G15" s="51"/>
      <c r="H15" s="51"/>
      <c r="I15" s="51"/>
      <c r="J15" s="93"/>
      <c r="K15" s="236"/>
      <c r="L15" s="236"/>
      <c r="M15" s="236"/>
      <c r="N15" s="236"/>
      <c r="O15" s="236"/>
      <c r="P15" s="268"/>
      <c r="Q15" s="268"/>
      <c r="R15" s="268"/>
      <c r="S15" s="51"/>
      <c r="T15" s="51"/>
      <c r="U15" s="51"/>
      <c r="V15" s="51"/>
      <c r="W15" s="51"/>
      <c r="X15" s="51"/>
      <c r="Y15" s="93"/>
      <c r="Z15" s="230"/>
      <c r="AA15" s="230"/>
      <c r="AB15" s="230"/>
      <c r="AC15" s="230"/>
      <c r="AD15" s="51"/>
      <c r="AE15" s="51"/>
      <c r="AF15" s="51"/>
      <c r="AG15" s="51"/>
      <c r="AH15" s="51"/>
      <c r="AI15" s="51"/>
      <c r="AJ15" s="52"/>
    </row>
    <row r="16" spans="1:40" ht="15.75" thickBot="1" x14ac:dyDescent="0.3">
      <c r="A16" s="188" t="s">
        <v>11</v>
      </c>
      <c r="B16" s="189"/>
      <c r="C16" s="49">
        <f>SUM(C13:C14)</f>
        <v>615</v>
      </c>
      <c r="D16" s="13"/>
      <c r="E16" s="13">
        <v>0</v>
      </c>
      <c r="F16" s="13"/>
      <c r="G16" s="13"/>
      <c r="H16" s="13">
        <v>0</v>
      </c>
      <c r="I16" s="13">
        <v>0</v>
      </c>
      <c r="J16" s="64">
        <v>0</v>
      </c>
      <c r="K16" s="236"/>
      <c r="L16" s="236"/>
      <c r="M16" s="236"/>
      <c r="N16" s="236"/>
      <c r="O16" s="236"/>
      <c r="P16" s="268"/>
      <c r="Q16" s="268"/>
      <c r="R16" s="268"/>
      <c r="S16" s="13">
        <f>S13</f>
        <v>462500</v>
      </c>
      <c r="T16" s="13"/>
      <c r="U16" s="13"/>
      <c r="V16" s="13">
        <f>V13</f>
        <v>0</v>
      </c>
      <c r="W16" s="13">
        <f>SUM(W13:W14)</f>
        <v>26675</v>
      </c>
      <c r="X16" s="13">
        <v>0</v>
      </c>
      <c r="Y16" s="64">
        <f>SUM(Y13:Y14)</f>
        <v>489175</v>
      </c>
      <c r="Z16" s="237">
        <f>J16+S16+W16</f>
        <v>489175</v>
      </c>
      <c r="AA16" s="230"/>
      <c r="AB16" s="230"/>
      <c r="AC16" s="230"/>
      <c r="AD16" s="13">
        <f>SUM(AD13:AD14)</f>
        <v>-462500</v>
      </c>
      <c r="AE16" s="13">
        <v>0</v>
      </c>
      <c r="AF16" s="13">
        <v>0</v>
      </c>
      <c r="AG16" s="13">
        <f>AG13+AG14</f>
        <v>13675</v>
      </c>
      <c r="AH16" s="13">
        <f>SUM(AH13:AH14)</f>
        <v>-26675</v>
      </c>
      <c r="AI16" s="13">
        <v>0</v>
      </c>
      <c r="AJ16" s="13">
        <f>AJ13+AJ14</f>
        <v>13675</v>
      </c>
      <c r="AK16" s="2">
        <f>Y16+AD16+AE16+AF16+AG16+AH16+AI16</f>
        <v>13675</v>
      </c>
    </row>
    <row r="17" spans="1:37" x14ac:dyDescent="0.25">
      <c r="A17" s="183" t="s">
        <v>12</v>
      </c>
      <c r="B17" s="184"/>
      <c r="C17" s="43">
        <f>C12+C16</f>
        <v>5422.3</v>
      </c>
      <c r="D17" s="17"/>
      <c r="E17" s="17">
        <f>E12+E16</f>
        <v>721566.38</v>
      </c>
      <c r="F17" s="17"/>
      <c r="G17" s="17"/>
      <c r="H17" s="17">
        <f>H12+H16</f>
        <v>43592.67</v>
      </c>
      <c r="I17" s="17">
        <f>I12+I16</f>
        <v>1500</v>
      </c>
      <c r="J17" s="65">
        <f>J12+J16</f>
        <v>766659.05</v>
      </c>
      <c r="K17" s="249"/>
      <c r="L17" s="249"/>
      <c r="M17" s="250"/>
      <c r="N17" s="250"/>
      <c r="O17" s="250"/>
      <c r="P17" s="249"/>
      <c r="Q17" s="249"/>
      <c r="R17" s="249"/>
      <c r="S17" s="17">
        <f>S12+S16</f>
        <v>484807.34</v>
      </c>
      <c r="T17" s="17"/>
      <c r="U17" s="17"/>
      <c r="V17" s="17">
        <f>V12+V16</f>
        <v>-2500</v>
      </c>
      <c r="W17" s="17">
        <f>W12+W16</f>
        <v>35175</v>
      </c>
      <c r="X17" s="17">
        <f>X12+X16</f>
        <v>0</v>
      </c>
      <c r="Y17" s="65">
        <f>Y12+Y16</f>
        <v>1284141.3900000001</v>
      </c>
      <c r="Z17" s="251">
        <f>J17+S17+V17+W17</f>
        <v>1284141.3900000001</v>
      </c>
      <c r="AA17" s="252"/>
      <c r="AB17" s="252"/>
      <c r="AC17" s="252"/>
      <c r="AD17" s="17">
        <f t="shared" ref="AD17:AJ17" si="1">AD12+AD16</f>
        <v>-793708.77</v>
      </c>
      <c r="AE17" s="17">
        <f t="shared" si="1"/>
        <v>0</v>
      </c>
      <c r="AF17" s="17">
        <f t="shared" si="1"/>
        <v>0</v>
      </c>
      <c r="AG17" s="17">
        <f t="shared" si="1"/>
        <v>-4200</v>
      </c>
      <c r="AH17" s="17">
        <f t="shared" si="1"/>
        <v>-37613.040000000001</v>
      </c>
      <c r="AI17" s="17">
        <f t="shared" si="1"/>
        <v>-1500</v>
      </c>
      <c r="AJ17" s="17">
        <f t="shared" si="1"/>
        <v>447119.58</v>
      </c>
      <c r="AK17" s="2">
        <f>Y17+AD17+AE17+AF17+AG17+AH17+AI17</f>
        <v>447119.58000000013</v>
      </c>
    </row>
    <row r="18" spans="1:37" x14ac:dyDescent="0.25">
      <c r="A18" s="153"/>
      <c r="B18" s="3"/>
      <c r="C18" s="3"/>
      <c r="D18" s="4"/>
      <c r="E18" s="4"/>
      <c r="F18" s="4"/>
      <c r="G18" s="4"/>
      <c r="H18" s="4"/>
      <c r="I18" s="4"/>
      <c r="J18" s="53"/>
      <c r="S18" s="4"/>
      <c r="T18" s="4"/>
      <c r="U18" s="4"/>
      <c r="V18" s="4"/>
      <c r="W18" s="4"/>
      <c r="X18" s="4"/>
      <c r="Y18" s="53"/>
      <c r="AD18" s="4"/>
      <c r="AE18" s="4"/>
      <c r="AF18" s="4"/>
      <c r="AG18" s="4"/>
      <c r="AH18" s="4"/>
      <c r="AI18" s="4"/>
      <c r="AJ18" s="53"/>
    </row>
    <row r="19" spans="1:37" ht="30" x14ac:dyDescent="0.25">
      <c r="A19" s="154"/>
      <c r="B19" s="207" t="s">
        <v>135</v>
      </c>
      <c r="C19" s="3"/>
      <c r="D19" s="4"/>
      <c r="E19" s="4"/>
      <c r="F19" s="4"/>
      <c r="G19" s="4"/>
      <c r="H19" s="4"/>
      <c r="I19" s="4"/>
      <c r="J19" s="53"/>
      <c r="S19" s="4"/>
      <c r="T19" s="4"/>
      <c r="U19" s="4"/>
      <c r="V19" s="4"/>
      <c r="W19" s="4"/>
      <c r="X19" s="4"/>
      <c r="Y19" s="53"/>
      <c r="AD19" s="4"/>
      <c r="AE19" s="4"/>
      <c r="AF19" s="4"/>
      <c r="AG19" s="4"/>
      <c r="AH19" s="4"/>
      <c r="AI19" s="4"/>
      <c r="AJ19" s="53"/>
    </row>
    <row r="20" spans="1:37" x14ac:dyDescent="0.25">
      <c r="A20" s="155"/>
      <c r="B20" s="208" t="s">
        <v>72</v>
      </c>
    </row>
    <row r="21" spans="1:37" x14ac:dyDescent="0.25">
      <c r="A21" s="156"/>
      <c r="B21" s="208" t="s">
        <v>86</v>
      </c>
    </row>
  </sheetData>
  <mergeCells count="8">
    <mergeCell ref="AD2:AJ2"/>
    <mergeCell ref="S2:Y2"/>
    <mergeCell ref="A17:B17"/>
    <mergeCell ref="A1:J1"/>
    <mergeCell ref="C2:D2"/>
    <mergeCell ref="E2:J2"/>
    <mergeCell ref="A12:B12"/>
    <mergeCell ref="A16:B1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3"/>
  <sheetViews>
    <sheetView workbookViewId="0">
      <selection activeCell="C19" sqref="C19"/>
    </sheetView>
  </sheetViews>
  <sheetFormatPr defaultRowHeight="15" x14ac:dyDescent="0.25"/>
  <cols>
    <col min="1" max="1" width="8.42578125" style="48" bestFit="1" customWidth="1"/>
    <col min="2" max="2" width="25" customWidth="1"/>
    <col min="3" max="4" width="9.28515625" bestFit="1" customWidth="1"/>
    <col min="5" max="5" width="11.5703125" customWidth="1"/>
    <col min="7" max="7" width="7.85546875" customWidth="1"/>
    <col min="8" max="8" width="9.28515625" bestFit="1" customWidth="1"/>
    <col min="9" max="9" width="11.85546875" customWidth="1"/>
    <col min="10" max="10" width="11.5703125" style="55" bestFit="1" customWidth="1"/>
    <col min="11" max="11" width="11.7109375" hidden="1" customWidth="1"/>
    <col min="12" max="12" width="10.85546875" customWidth="1"/>
    <col min="14" max="14" width="7.7109375" customWidth="1"/>
    <col min="15" max="15" width="9.28515625" bestFit="1" customWidth="1"/>
    <col min="16" max="16" width="11.85546875" customWidth="1"/>
    <col min="17" max="17" width="14.85546875" style="55" customWidth="1"/>
    <col min="18" max="18" width="12.28515625" bestFit="1" customWidth="1"/>
    <col min="20" max="20" width="7.42578125" customWidth="1"/>
    <col min="21" max="21" width="9.85546875" bestFit="1" customWidth="1"/>
    <col min="22" max="22" width="11.85546875" customWidth="1"/>
    <col min="23" max="23" width="16.5703125" style="55" bestFit="1" customWidth="1"/>
    <col min="24" max="26" width="0" hidden="1" customWidth="1"/>
  </cols>
  <sheetData>
    <row r="1" spans="1:24" x14ac:dyDescent="0.25">
      <c r="A1" s="202" t="s">
        <v>91</v>
      </c>
      <c r="B1" s="202"/>
      <c r="C1" s="202"/>
      <c r="D1" s="202"/>
      <c r="E1" s="202"/>
      <c r="F1" s="202"/>
      <c r="G1" s="202"/>
      <c r="H1" s="202"/>
      <c r="I1" s="202"/>
      <c r="J1" s="202"/>
      <c r="Q1" s="48" t="s">
        <v>90</v>
      </c>
      <c r="W1" s="48" t="s">
        <v>90</v>
      </c>
    </row>
    <row r="2" spans="1:24" x14ac:dyDescent="0.25">
      <c r="A2" s="157"/>
      <c r="B2" s="129"/>
      <c r="C2" s="203" t="s">
        <v>13</v>
      </c>
      <c r="D2" s="203"/>
      <c r="E2" s="198" t="s">
        <v>28</v>
      </c>
      <c r="F2" s="196"/>
      <c r="G2" s="196"/>
      <c r="H2" s="196"/>
      <c r="I2" s="196"/>
      <c r="J2" s="199"/>
      <c r="L2" s="198" t="s">
        <v>89</v>
      </c>
      <c r="M2" s="196"/>
      <c r="N2" s="196"/>
      <c r="O2" s="196"/>
      <c r="P2" s="196"/>
      <c r="Q2" s="199"/>
      <c r="R2" s="196" t="s">
        <v>115</v>
      </c>
      <c r="S2" s="196"/>
      <c r="T2" s="196"/>
      <c r="U2" s="196"/>
      <c r="V2" s="196"/>
      <c r="W2" s="197"/>
    </row>
    <row r="3" spans="1:24" ht="75" x14ac:dyDescent="0.25">
      <c r="A3" s="276" t="s">
        <v>0</v>
      </c>
      <c r="B3" s="130" t="s">
        <v>1</v>
      </c>
      <c r="C3" s="131" t="s">
        <v>6</v>
      </c>
      <c r="D3" s="132" t="s">
        <v>3</v>
      </c>
      <c r="E3" s="132" t="s">
        <v>2</v>
      </c>
      <c r="F3" s="132" t="s">
        <v>3</v>
      </c>
      <c r="G3" s="132" t="s">
        <v>4</v>
      </c>
      <c r="H3" s="132" t="s">
        <v>5</v>
      </c>
      <c r="I3" s="132" t="s">
        <v>7</v>
      </c>
      <c r="J3" s="139" t="s">
        <v>23</v>
      </c>
      <c r="L3" s="132" t="s">
        <v>2</v>
      </c>
      <c r="M3" s="132" t="s">
        <v>3</v>
      </c>
      <c r="N3" s="132" t="s">
        <v>4</v>
      </c>
      <c r="O3" s="132" t="s">
        <v>5</v>
      </c>
      <c r="P3" s="132" t="s">
        <v>7</v>
      </c>
      <c r="Q3" s="139" t="s">
        <v>89</v>
      </c>
      <c r="R3" s="161" t="s">
        <v>2</v>
      </c>
      <c r="S3" s="132" t="s">
        <v>3</v>
      </c>
      <c r="T3" s="132" t="s">
        <v>4</v>
      </c>
      <c r="U3" s="132" t="s">
        <v>5</v>
      </c>
      <c r="V3" s="132" t="s">
        <v>7</v>
      </c>
      <c r="W3" s="133" t="s">
        <v>115</v>
      </c>
    </row>
    <row r="4" spans="1:24" s="121" customFormat="1" ht="9" customHeight="1" x14ac:dyDescent="0.2">
      <c r="A4" s="158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56" t="s">
        <v>18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56" t="s">
        <v>110</v>
      </c>
      <c r="R4" s="162"/>
      <c r="S4" s="1"/>
      <c r="T4" s="1"/>
      <c r="U4" s="1"/>
      <c r="V4" s="1"/>
      <c r="W4" s="44"/>
    </row>
    <row r="5" spans="1:24" ht="90" x14ac:dyDescent="0.25">
      <c r="A5" s="144" t="s">
        <v>9</v>
      </c>
      <c r="B5" s="30" t="s">
        <v>132</v>
      </c>
      <c r="C5" s="20">
        <v>850</v>
      </c>
      <c r="D5" s="21"/>
      <c r="E5" s="21">
        <v>623797.19999999995</v>
      </c>
      <c r="F5" s="21"/>
      <c r="G5" s="21"/>
      <c r="H5" s="21">
        <v>28206.25</v>
      </c>
      <c r="I5" s="21"/>
      <c r="J5" s="59">
        <f>E5+H5</f>
        <v>652003.44999999995</v>
      </c>
      <c r="K5" s="81" t="s">
        <v>25</v>
      </c>
      <c r="L5" s="21"/>
      <c r="M5" s="21"/>
      <c r="N5" s="21"/>
      <c r="O5" s="21"/>
      <c r="P5" s="21"/>
      <c r="Q5" s="59">
        <f>J5</f>
        <v>652003.44999999995</v>
      </c>
      <c r="R5" s="163">
        <v>-623797.19999999995</v>
      </c>
      <c r="S5" s="21"/>
      <c r="T5" s="21"/>
      <c r="U5" s="21">
        <v>-28206.25</v>
      </c>
      <c r="V5" s="21"/>
      <c r="W5" s="45">
        <f>Q5+R5+U5</f>
        <v>0</v>
      </c>
    </row>
    <row r="6" spans="1:24" ht="105" x14ac:dyDescent="0.25">
      <c r="A6" s="144" t="s">
        <v>14</v>
      </c>
      <c r="B6" s="26" t="s">
        <v>133</v>
      </c>
      <c r="C6" s="20">
        <v>1397</v>
      </c>
      <c r="D6" s="21"/>
      <c r="E6" s="21">
        <v>950000</v>
      </c>
      <c r="F6" s="21"/>
      <c r="G6" s="21"/>
      <c r="H6" s="21">
        <v>25000</v>
      </c>
      <c r="I6" s="21"/>
      <c r="J6" s="59">
        <f>E6+H6</f>
        <v>975000</v>
      </c>
      <c r="K6" s="81" t="s">
        <v>25</v>
      </c>
      <c r="L6" s="21"/>
      <c r="M6" s="21"/>
      <c r="N6" s="21"/>
      <c r="O6" s="21"/>
      <c r="P6" s="21"/>
      <c r="Q6" s="59">
        <f>J6</f>
        <v>975000</v>
      </c>
      <c r="R6" s="163">
        <v>-950000</v>
      </c>
      <c r="S6" s="21"/>
      <c r="T6" s="21"/>
      <c r="U6" s="21">
        <v>-25000</v>
      </c>
      <c r="V6" s="21"/>
      <c r="W6" s="45">
        <f>Q6+R6+U6</f>
        <v>0</v>
      </c>
    </row>
    <row r="7" spans="1:24" ht="30" x14ac:dyDescent="0.25">
      <c r="A7" s="145" t="s">
        <v>15</v>
      </c>
      <c r="B7" s="7" t="s">
        <v>16</v>
      </c>
      <c r="C7" s="14"/>
      <c r="D7" s="8"/>
      <c r="E7" s="8"/>
      <c r="F7" s="8"/>
      <c r="G7" s="8"/>
      <c r="H7" s="8"/>
      <c r="I7" s="8"/>
      <c r="J7" s="60">
        <v>0</v>
      </c>
      <c r="K7" s="81"/>
      <c r="L7" s="8"/>
      <c r="M7" s="8"/>
      <c r="N7" s="8"/>
      <c r="O7" s="8"/>
      <c r="P7" s="8"/>
      <c r="Q7" s="60">
        <v>0</v>
      </c>
      <c r="R7" s="164"/>
      <c r="S7" s="8"/>
      <c r="T7" s="8"/>
      <c r="U7" s="8"/>
      <c r="V7" s="8"/>
      <c r="W7" s="46">
        <v>0</v>
      </c>
    </row>
    <row r="8" spans="1:24" ht="15.75" thickBot="1" x14ac:dyDescent="0.3">
      <c r="A8" s="204" t="s">
        <v>10</v>
      </c>
      <c r="B8" s="205"/>
      <c r="C8" s="27">
        <f>C5+C6</f>
        <v>2247</v>
      </c>
      <c r="D8" s="10"/>
      <c r="E8" s="10">
        <f>SUM(E5:E6)</f>
        <v>1573797.2</v>
      </c>
      <c r="F8" s="10"/>
      <c r="G8" s="10"/>
      <c r="H8" s="10">
        <f>SUM(H5:H6)</f>
        <v>53206.25</v>
      </c>
      <c r="I8" s="10"/>
      <c r="J8" s="64">
        <f>SUM(J5:J6)</f>
        <v>1627003.45</v>
      </c>
      <c r="K8" s="82"/>
      <c r="L8" s="10">
        <f>SUM(L5:L6)</f>
        <v>0</v>
      </c>
      <c r="M8" s="10"/>
      <c r="N8" s="10"/>
      <c r="O8" s="10">
        <f>SUM(O5:O6)</f>
        <v>0</v>
      </c>
      <c r="P8" s="10"/>
      <c r="Q8" s="64">
        <f>SUM(Q5:Q6)</f>
        <v>1627003.45</v>
      </c>
      <c r="R8" s="165">
        <f>R5+R6</f>
        <v>-1573797.2</v>
      </c>
      <c r="S8" s="10"/>
      <c r="T8" s="10"/>
      <c r="U8" s="10">
        <f>U5+U6</f>
        <v>-53206.25</v>
      </c>
      <c r="V8" s="10"/>
      <c r="W8" s="13">
        <f>W5+W6</f>
        <v>0</v>
      </c>
      <c r="X8" s="2">
        <f>Q8+R8+U8</f>
        <v>0</v>
      </c>
    </row>
    <row r="9" spans="1:24" ht="30" x14ac:dyDescent="0.25">
      <c r="A9" s="146" t="s">
        <v>17</v>
      </c>
      <c r="B9" s="7" t="s">
        <v>16</v>
      </c>
      <c r="C9" s="28"/>
      <c r="D9" s="29"/>
      <c r="E9" s="29"/>
      <c r="F9" s="29"/>
      <c r="G9" s="29"/>
      <c r="H9" s="29"/>
      <c r="I9" s="29"/>
      <c r="J9" s="93">
        <v>0</v>
      </c>
      <c r="K9" s="81"/>
      <c r="L9" s="29"/>
      <c r="M9" s="29"/>
      <c r="N9" s="29"/>
      <c r="O9" s="29"/>
      <c r="P9" s="29"/>
      <c r="Q9" s="93">
        <v>0</v>
      </c>
      <c r="R9" s="166"/>
      <c r="S9" s="29"/>
      <c r="T9" s="29"/>
      <c r="U9" s="29"/>
      <c r="V9" s="29"/>
      <c r="W9" s="52">
        <v>0</v>
      </c>
    </row>
    <row r="10" spans="1:24" ht="15.75" thickBot="1" x14ac:dyDescent="0.3">
      <c r="A10" s="204" t="s">
        <v>11</v>
      </c>
      <c r="B10" s="205"/>
      <c r="C10" s="9">
        <v>0</v>
      </c>
      <c r="D10" s="10"/>
      <c r="E10" s="10">
        <v>0</v>
      </c>
      <c r="F10" s="10"/>
      <c r="G10" s="10"/>
      <c r="H10" s="10">
        <v>0</v>
      </c>
      <c r="I10" s="10"/>
      <c r="J10" s="64">
        <f>SUM(J9)</f>
        <v>0</v>
      </c>
      <c r="K10" s="81"/>
      <c r="L10" s="10">
        <v>0</v>
      </c>
      <c r="M10" s="10"/>
      <c r="N10" s="10"/>
      <c r="O10" s="10">
        <v>0</v>
      </c>
      <c r="P10" s="10"/>
      <c r="Q10" s="64">
        <f>SUM(Q9)</f>
        <v>0</v>
      </c>
      <c r="R10" s="165">
        <v>0</v>
      </c>
      <c r="S10" s="10"/>
      <c r="T10" s="10"/>
      <c r="U10" s="10">
        <v>0</v>
      </c>
      <c r="V10" s="10"/>
      <c r="W10" s="13">
        <f>SUM(W9)</f>
        <v>0</v>
      </c>
    </row>
    <row r="11" spans="1:24" x14ac:dyDescent="0.25">
      <c r="A11" s="200" t="s">
        <v>12</v>
      </c>
      <c r="B11" s="201"/>
      <c r="C11" s="15">
        <f>C8+C10</f>
        <v>2247</v>
      </c>
      <c r="D11" s="16">
        <f>D8+D10</f>
        <v>0</v>
      </c>
      <c r="E11" s="16">
        <f>E8+E10</f>
        <v>1573797.2</v>
      </c>
      <c r="F11" s="16"/>
      <c r="G11" s="16"/>
      <c r="H11" s="16">
        <f>H8+H10</f>
        <v>53206.25</v>
      </c>
      <c r="I11" s="16"/>
      <c r="J11" s="65">
        <f>J8+J10</f>
        <v>1627003.45</v>
      </c>
      <c r="K11" s="82"/>
      <c r="L11" s="16">
        <f>L8+L10</f>
        <v>0</v>
      </c>
      <c r="M11" s="16"/>
      <c r="N11" s="16"/>
      <c r="O11" s="16">
        <f>O8+O10</f>
        <v>0</v>
      </c>
      <c r="P11" s="16"/>
      <c r="Q11" s="65">
        <f>Q8+Q10</f>
        <v>1627003.45</v>
      </c>
      <c r="R11" s="167">
        <f>R8+R10</f>
        <v>-1573797.2</v>
      </c>
      <c r="S11" s="16"/>
      <c r="T11" s="16"/>
      <c r="U11" s="16">
        <f>U8+U10</f>
        <v>-53206.25</v>
      </c>
      <c r="V11" s="16"/>
      <c r="W11" s="17">
        <f>W8+W10</f>
        <v>0</v>
      </c>
      <c r="X11" s="2">
        <f>Q11+R11+U11</f>
        <v>0</v>
      </c>
    </row>
    <row r="12" spans="1:24" x14ac:dyDescent="0.25">
      <c r="A12" s="159"/>
      <c r="B12" s="81"/>
      <c r="C12" s="81"/>
      <c r="D12" s="81"/>
      <c r="E12" s="81"/>
      <c r="F12" s="81"/>
      <c r="G12" s="81"/>
      <c r="H12" s="81"/>
      <c r="I12" s="81"/>
      <c r="J12" s="134"/>
      <c r="L12" s="81"/>
      <c r="M12" s="81"/>
      <c r="N12" s="81"/>
      <c r="O12" s="81"/>
      <c r="P12" s="81"/>
      <c r="Q12" s="134"/>
      <c r="R12" s="81"/>
      <c r="S12" s="81"/>
      <c r="T12" s="81"/>
      <c r="U12" s="81"/>
      <c r="V12" s="81"/>
      <c r="W12" s="134"/>
    </row>
    <row r="13" spans="1:24" ht="30" x14ac:dyDescent="0.25">
      <c r="A13" s="160"/>
      <c r="B13" s="207" t="s">
        <v>134</v>
      </c>
      <c r="C13" s="81"/>
      <c r="D13" s="81"/>
      <c r="E13" s="81"/>
      <c r="F13" s="81"/>
      <c r="G13" s="81"/>
      <c r="H13" s="81"/>
      <c r="I13" s="81"/>
      <c r="J13" s="134"/>
      <c r="L13" s="81"/>
      <c r="M13" s="81"/>
      <c r="N13" s="81"/>
      <c r="O13" s="81"/>
      <c r="P13" s="81"/>
      <c r="Q13" s="134"/>
      <c r="R13" s="81"/>
      <c r="S13" s="81"/>
      <c r="T13" s="81"/>
      <c r="U13" s="81"/>
      <c r="V13" s="81"/>
      <c r="W13" s="134"/>
    </row>
  </sheetData>
  <mergeCells count="8">
    <mergeCell ref="R2:W2"/>
    <mergeCell ref="L2:Q2"/>
    <mergeCell ref="A11:B11"/>
    <mergeCell ref="A1:J1"/>
    <mergeCell ref="C2:D2"/>
    <mergeCell ref="E2:J2"/>
    <mergeCell ref="A8:B8"/>
    <mergeCell ref="A10:B10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</vt:i4>
      </vt:variant>
    </vt:vector>
  </HeadingPairs>
  <TitlesOfParts>
    <vt:vector size="6" baseType="lpstr">
      <vt:lpstr>2025. TEKUĆE (IZVANREDNO)</vt:lpstr>
      <vt:lpstr>2025. DODATNO</vt:lpstr>
      <vt:lpstr>2025. GRAĐENJE</vt:lpstr>
      <vt:lpstr>'2025. DODATNO'!Podrucje_ispisa</vt:lpstr>
      <vt:lpstr>'2025. GRAĐENJE'!Podrucje_ispisa</vt:lpstr>
      <vt:lpstr>'2025. TEKUĆE (IZVANREDNO)'!Podrucje_ispisa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 Stojković</cp:lastModifiedBy>
  <cp:lastPrinted>2025-02-26T13:23:33Z</cp:lastPrinted>
  <dcterms:created xsi:type="dcterms:W3CDTF">2022-09-15T12:05:03Z</dcterms:created>
  <dcterms:modified xsi:type="dcterms:W3CDTF">2025-11-14T09:55:52Z</dcterms:modified>
</cp:coreProperties>
</file>